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EMAS - PMS - SARZEDO\01 - SEMAS - COMPRAS LICITAÇÕES\00 - ORÇAMENTOS\COLETA DE RSU - RESÍDOS SÓLIDOS URBANOS\00 - ARMINDO - PROJETO BÁSICO 2024\FINAL 2024\ETP - PROPETO BÁSICO COLETA DE LIXO\"/>
    </mc:Choice>
  </mc:AlternateContent>
  <xr:revisionPtr revIDLastSave="0" documentId="8_{B4CED734-A904-47F2-8940-D83615949970}" xr6:coauthVersionLast="47" xr6:coauthVersionMax="47" xr10:uidLastSave="{00000000-0000-0000-0000-000000000000}"/>
  <bookViews>
    <workbookView xWindow="-120" yWindow="-120" windowWidth="20730" windowHeight="11040" tabRatio="802" xr2:uid="{00000000-000D-0000-FFFF-FFFF00000000}"/>
  </bookViews>
  <sheets>
    <sheet name="COMPOSIÇÃO COLETA RSU - EDITÁVE" sheetId="49" r:id="rId1"/>
  </sheets>
  <definedNames>
    <definedName name="AbaDeprec">#REF!</definedName>
    <definedName name="AbaRemun">#REF!</definedName>
    <definedName name="_xlnm.Print_Area" localSheetId="0">'COMPOSIÇÃO COLETA RSU - EDITÁVE'!$A$11:$F$385</definedName>
    <definedName name="Horário">#REF!</definedName>
    <definedName name="_xlnm.Print_Titles" localSheetId="0">'COMPOSIÇÃO COLETA RSU - EDITÁVE'!$11:$16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7" i="49" l="1"/>
  <c r="F328" i="49" s="1"/>
  <c r="F331" i="49" s="1"/>
  <c r="E39" i="49" s="1"/>
  <c r="C386" i="49"/>
  <c r="C338" i="49" s="1"/>
  <c r="E326" i="49"/>
  <c r="D326" i="49"/>
  <c r="C325" i="49"/>
  <c r="E324" i="49"/>
  <c r="E317" i="49"/>
  <c r="E316" i="49"/>
  <c r="E315" i="49"/>
  <c r="E314" i="49"/>
  <c r="E313" i="49"/>
  <c r="E312" i="49"/>
  <c r="E311" i="49"/>
  <c r="E310" i="49"/>
  <c r="E309" i="49"/>
  <c r="E301" i="49"/>
  <c r="E300" i="49"/>
  <c r="E299" i="49"/>
  <c r="F302" i="49" s="1"/>
  <c r="F304" i="49" s="1"/>
  <c r="E37" i="49" s="1"/>
  <c r="C290" i="49"/>
  <c r="C288" i="49"/>
  <c r="E288" i="49" s="1"/>
  <c r="E286" i="49"/>
  <c r="D273" i="49"/>
  <c r="D271" i="49"/>
  <c r="D269" i="49"/>
  <c r="C269" i="49"/>
  <c r="D267" i="49"/>
  <c r="C267" i="49"/>
  <c r="D265" i="49"/>
  <c r="E265" i="49" s="1"/>
  <c r="C265" i="49"/>
  <c r="C271" i="49" s="1"/>
  <c r="E255" i="49"/>
  <c r="C255" i="49"/>
  <c r="E254" i="49"/>
  <c r="C254" i="49"/>
  <c r="C253" i="49"/>
  <c r="C248" i="49"/>
  <c r="C243" i="49"/>
  <c r="D242" i="49"/>
  <c r="C242" i="49"/>
  <c r="E242" i="49" s="1"/>
  <c r="D237" i="49"/>
  <c r="E237" i="49" s="1"/>
  <c r="E233" i="49"/>
  <c r="E249" i="49" s="1"/>
  <c r="E257" i="49" s="1"/>
  <c r="C230" i="49"/>
  <c r="D229" i="49"/>
  <c r="E229" i="49" s="1"/>
  <c r="D230" i="49" s="1"/>
  <c r="E230" i="49" s="1"/>
  <c r="E226" i="49"/>
  <c r="C244" i="49" s="1"/>
  <c r="C226" i="49"/>
  <c r="C225" i="49"/>
  <c r="E221" i="49"/>
  <c r="C239" i="49" s="1"/>
  <c r="E210" i="49"/>
  <c r="E208" i="49"/>
  <c r="E207" i="49"/>
  <c r="E206" i="49"/>
  <c r="E205" i="49"/>
  <c r="E204" i="49"/>
  <c r="E203" i="49"/>
  <c r="E199" i="49"/>
  <c r="E198" i="49"/>
  <c r="E197" i="49"/>
  <c r="E196" i="49"/>
  <c r="E195" i="49"/>
  <c r="E194" i="49"/>
  <c r="E193" i="49"/>
  <c r="E192" i="49"/>
  <c r="E191" i="49"/>
  <c r="D199" i="49" s="1"/>
  <c r="F199" i="49" s="1"/>
  <c r="E190" i="49"/>
  <c r="E189" i="49"/>
  <c r="E188" i="49"/>
  <c r="C178" i="49"/>
  <c r="E178" i="49" s="1"/>
  <c r="E174" i="49"/>
  <c r="C173" i="49"/>
  <c r="E173" i="49" s="1"/>
  <c r="E172" i="49"/>
  <c r="C172" i="49"/>
  <c r="C171" i="49"/>
  <c r="E171" i="49" s="1"/>
  <c r="A171" i="49"/>
  <c r="A170" i="49"/>
  <c r="E165" i="49"/>
  <c r="E164" i="49"/>
  <c r="C164" i="49"/>
  <c r="C163" i="49"/>
  <c r="E163" i="49" s="1"/>
  <c r="A163" i="49"/>
  <c r="C159" i="49"/>
  <c r="E159" i="49" s="1"/>
  <c r="E158" i="49"/>
  <c r="C158" i="49"/>
  <c r="D157" i="49"/>
  <c r="C157" i="49"/>
  <c r="E157" i="49" s="1"/>
  <c r="C156" i="49"/>
  <c r="E156" i="49" s="1"/>
  <c r="D145" i="49"/>
  <c r="C145" i="49"/>
  <c r="E142" i="49"/>
  <c r="D142" i="49"/>
  <c r="C142" i="49"/>
  <c r="D140" i="49"/>
  <c r="E140" i="49" s="1"/>
  <c r="E139" i="49"/>
  <c r="D139" i="49"/>
  <c r="C139" i="49"/>
  <c r="D137" i="49"/>
  <c r="E137" i="49" s="1"/>
  <c r="D143" i="49" s="1"/>
  <c r="E143" i="49" s="1"/>
  <c r="D136" i="49"/>
  <c r="E136" i="49" s="1"/>
  <c r="C136" i="49"/>
  <c r="D134" i="49"/>
  <c r="E133" i="49"/>
  <c r="E146" i="49" s="1"/>
  <c r="C119" i="49"/>
  <c r="C117" i="49"/>
  <c r="E114" i="49"/>
  <c r="D114" i="49"/>
  <c r="C114" i="49"/>
  <c r="E112" i="49"/>
  <c r="D112" i="49"/>
  <c r="D111" i="49"/>
  <c r="C111" i="49"/>
  <c r="E111" i="49" s="1"/>
  <c r="D115" i="49" s="1"/>
  <c r="E115" i="49" s="1"/>
  <c r="E109" i="49"/>
  <c r="D109" i="49"/>
  <c r="D108" i="49"/>
  <c r="E108" i="49" s="1"/>
  <c r="C108" i="49"/>
  <c r="D106" i="49"/>
  <c r="E105" i="49"/>
  <c r="D96" i="49"/>
  <c r="E96" i="49" s="1"/>
  <c r="D95" i="49"/>
  <c r="E95" i="49" s="1"/>
  <c r="E94" i="49"/>
  <c r="E93" i="49"/>
  <c r="E89" i="49"/>
  <c r="C86" i="49"/>
  <c r="C84" i="49"/>
  <c r="C82" i="49"/>
  <c r="C79" i="49"/>
  <c r="C76" i="49"/>
  <c r="D74" i="49"/>
  <c r="D82" i="49" s="1"/>
  <c r="E82" i="49" s="1"/>
  <c r="E70" i="49"/>
  <c r="E180" i="49" s="1"/>
  <c r="E65" i="49"/>
  <c r="D63" i="49"/>
  <c r="E63" i="49" s="1"/>
  <c r="E62" i="49"/>
  <c r="D64" i="49" s="1"/>
  <c r="E64" i="49" s="1"/>
  <c r="D62" i="49"/>
  <c r="E61" i="49"/>
  <c r="A53" i="49"/>
  <c r="E50" i="49"/>
  <c r="E49" i="49"/>
  <c r="A49" i="49"/>
  <c r="A48" i="49"/>
  <c r="A47" i="49"/>
  <c r="E46" i="49"/>
  <c r="C170" i="49" s="1"/>
  <c r="E170" i="49" s="1"/>
  <c r="A46" i="49"/>
  <c r="A45" i="49"/>
  <c r="A40" i="49"/>
  <c r="A39" i="49"/>
  <c r="A38" i="49"/>
  <c r="A37" i="49"/>
  <c r="A36" i="49"/>
  <c r="A35" i="49"/>
  <c r="A34" i="49"/>
  <c r="A33" i="49"/>
  <c r="A32" i="49"/>
  <c r="A31" i="49"/>
  <c r="A30" i="49"/>
  <c r="A29" i="49"/>
  <c r="A28" i="49"/>
  <c r="A27" i="49"/>
  <c r="A26" i="49"/>
  <c r="A25" i="49"/>
  <c r="A24" i="49"/>
  <c r="A23" i="49"/>
  <c r="A22" i="49"/>
  <c r="A21" i="49"/>
  <c r="A20" i="49"/>
  <c r="A19" i="49"/>
  <c r="F318" i="49" l="1"/>
  <c r="E38" i="49" s="1"/>
  <c r="D289" i="49"/>
  <c r="E289" i="49" s="1"/>
  <c r="D290" i="49" s="1"/>
  <c r="E290" i="49" s="1"/>
  <c r="F291" i="49" s="1"/>
  <c r="E36" i="49" s="1"/>
  <c r="E271" i="49"/>
  <c r="E269" i="49"/>
  <c r="E267" i="49"/>
  <c r="D274" i="49"/>
  <c r="D209" i="49"/>
  <c r="F210" i="49" s="1"/>
  <c r="F212" i="49" s="1"/>
  <c r="E29" i="49" s="1"/>
  <c r="F166" i="49"/>
  <c r="E26" i="49" s="1"/>
  <c r="D147" i="49"/>
  <c r="E147" i="49" s="1"/>
  <c r="E148" i="49" s="1"/>
  <c r="D149" i="49" s="1"/>
  <c r="E149" i="49" s="1"/>
  <c r="F150" i="49" s="1"/>
  <c r="E24" i="49" s="1"/>
  <c r="E145" i="49"/>
  <c r="D97" i="49"/>
  <c r="E97" i="49" s="1"/>
  <c r="E98" i="49" s="1"/>
  <c r="E122" i="49"/>
  <c r="D76" i="49"/>
  <c r="E76" i="49" s="1"/>
  <c r="D80" i="49"/>
  <c r="E80" i="49" s="1"/>
  <c r="D77" i="49"/>
  <c r="E77" i="49" s="1"/>
  <c r="E74" i="49"/>
  <c r="E209" i="49"/>
  <c r="D117" i="49"/>
  <c r="E117" i="49" s="1"/>
  <c r="E118" i="49" s="1"/>
  <c r="F174" i="49"/>
  <c r="E27" i="49" s="1"/>
  <c r="E66" i="49"/>
  <c r="E79" i="49"/>
  <c r="F180" i="49"/>
  <c r="F160" i="49"/>
  <c r="E25" i="49" s="1"/>
  <c r="D253" i="49"/>
  <c r="E253" i="49" s="1"/>
  <c r="D256" i="49" s="1"/>
  <c r="E256" i="49" s="1"/>
  <c r="F257" i="49" s="1"/>
  <c r="E34" i="49" s="1"/>
  <c r="C245" i="49"/>
  <c r="D246" i="49" s="1"/>
  <c r="E246" i="49" s="1"/>
  <c r="D79" i="49"/>
  <c r="D224" i="49"/>
  <c r="E224" i="49" s="1"/>
  <c r="D225" i="49" s="1"/>
  <c r="E225" i="49" s="1"/>
  <c r="E231" i="49" s="1"/>
  <c r="D232" i="49" s="1"/>
  <c r="E232" i="49" s="1"/>
  <c r="F233" i="49" s="1"/>
  <c r="C273" i="49"/>
  <c r="E273" i="49" s="1"/>
  <c r="F275" i="49" s="1"/>
  <c r="E35" i="49" s="1"/>
  <c r="D99" i="49" l="1"/>
  <c r="E99" i="49" s="1"/>
  <c r="E100" i="49" s="1"/>
  <c r="D101" i="49" s="1"/>
  <c r="E101" i="49" s="1"/>
  <c r="F102" i="49" s="1"/>
  <c r="E22" i="49" s="1"/>
  <c r="D83" i="49"/>
  <c r="E83" i="49" s="1"/>
  <c r="D84" i="49" s="1"/>
  <c r="E84" i="49" s="1"/>
  <c r="E85" i="49" s="1"/>
  <c r="C240" i="49"/>
  <c r="D241" i="49" s="1"/>
  <c r="E241" i="49" s="1"/>
  <c r="E247" i="49" s="1"/>
  <c r="D248" i="49" s="1"/>
  <c r="E248" i="49" s="1"/>
  <c r="F249" i="49" s="1"/>
  <c r="E33" i="49" s="1"/>
  <c r="E28" i="49"/>
  <c r="D67" i="49"/>
  <c r="E67" i="49" s="1"/>
  <c r="E68" i="49" s="1"/>
  <c r="D69" i="49" s="1"/>
  <c r="E69" i="49" s="1"/>
  <c r="F70" i="49" s="1"/>
  <c r="D119" i="49"/>
  <c r="E119" i="49" s="1"/>
  <c r="E120" i="49" s="1"/>
  <c r="D121" i="49" s="1"/>
  <c r="E121" i="49" s="1"/>
  <c r="F122" i="49" s="1"/>
  <c r="E23" i="49" s="1"/>
  <c r="E32" i="49"/>
  <c r="E20" i="49" l="1"/>
  <c r="F182" i="49"/>
  <c r="E31" i="49"/>
  <c r="D86" i="49"/>
  <c r="E86" i="49" s="1"/>
  <c r="E87" i="49" s="1"/>
  <c r="D88" i="49" s="1"/>
  <c r="E88" i="49" s="1"/>
  <c r="F89" i="49" s="1"/>
  <c r="E21" i="49" s="1"/>
  <c r="F294" i="49"/>
  <c r="E30" i="49" s="1"/>
  <c r="F333" i="49" l="1"/>
  <c r="D338" i="49" s="1"/>
  <c r="E338" i="49" s="1"/>
  <c r="F339" i="49" s="1"/>
  <c r="E40" i="49" s="1"/>
  <c r="E19" i="49"/>
  <c r="F341" i="49" l="1"/>
  <c r="E41" i="49"/>
  <c r="F40" i="49" s="1"/>
  <c r="F353" i="49" l="1"/>
  <c r="F355" i="49" s="1"/>
  <c r="F346" i="49"/>
  <c r="F24" i="49"/>
  <c r="F36" i="49"/>
  <c r="F38" i="49"/>
  <c r="F26" i="49"/>
  <c r="F39" i="49"/>
  <c r="F37" i="49"/>
  <c r="F29" i="49"/>
  <c r="F27" i="49"/>
  <c r="F35" i="49"/>
  <c r="F34" i="49"/>
  <c r="F22" i="49"/>
  <c r="F25" i="49"/>
  <c r="F28" i="49"/>
  <c r="F33" i="49"/>
  <c r="F32" i="49"/>
  <c r="F23" i="49"/>
  <c r="F20" i="49"/>
  <c r="F31" i="49"/>
  <c r="F21" i="49"/>
  <c r="F30" i="49"/>
  <c r="F19" i="49"/>
  <c r="F41" i="49" l="1"/>
</calcChain>
</file>

<file path=xl/sharedStrings.xml><?xml version="1.0" encoding="utf-8"?>
<sst xmlns="http://schemas.openxmlformats.org/spreadsheetml/2006/main" count="533" uniqueCount="222">
  <si>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</si>
  <si>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</si>
  <si>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</si>
  <si>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</si>
  <si>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</si>
  <si>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</si>
  <si>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</si>
  <si>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</si>
  <si>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</si>
  <si>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</si>
  <si>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</si>
  <si>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</si>
  <si>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</si>
  <si>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</si>
  <si>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</si>
  <si>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</si>
  <si>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</si>
  <si>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</si>
  <si>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</si>
  <si>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</si>
  <si>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</si>
  <si>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</si>
  <si>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</si>
  <si>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</si>
  <si>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</si>
  <si>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</si>
  <si>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</si>
  <si>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</si>
  <si>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</si>
  <si>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</si>
  <si>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</si>
  <si>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</si>
  <si>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</si>
  <si>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</si>
  <si>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</si>
  <si>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</si>
  <si>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</si>
  <si>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</si>
  <si>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</si>
  <si>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</si>
  <si>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</si>
  <si>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</si>
  <si>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</si>
  <si>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</si>
  <si>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</si>
  <si>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</si>
  <si>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</si>
  <si>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</si>
  <si>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</si>
  <si>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 Veículos e Equipamentos</t>
  </si>
  <si>
    <t>Custo mensal com pneus</t>
  </si>
  <si>
    <t>Veículos e Equipamentos</t>
  </si>
  <si>
    <t>cj</t>
  </si>
  <si>
    <t>Total de mão-de-obra (postos de trabalho)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</si>
  <si>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</si>
  <si>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</si>
  <si>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</si>
  <si>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</si>
  <si>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</si>
  <si>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</si>
  <si>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</si>
  <si>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</si>
  <si>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</si>
  <si>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PREÇO POR TONELADA COLETADA:  [A/B]</t>
  </si>
  <si>
    <t>Custo de recapagem</t>
  </si>
  <si>
    <t>Recipiente térmico para água (5L)</t>
  </si>
  <si>
    <t>Total por Coletor</t>
  </si>
  <si>
    <t>Coletor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</si>
  <si>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</si>
  <si>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</si>
  <si>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</si>
  <si>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</si>
  <si>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</si>
  <si>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</si>
  <si>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</si>
  <si>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</si>
  <si>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</si>
  <si>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</si>
  <si>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Fórmula para o cálculo do BDI:</t>
  </si>
  <si>
    <t>{[(1+AC+SRG) x (1+L) x (1+DF)] / (1-T)} -1</t>
  </si>
  <si>
    <t>Resultado do cálculo do BDI: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</si>
  <si>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</si>
  <si>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</si>
  <si>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</si>
  <si>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</si>
  <si>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</si>
  <si>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</si>
  <si>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t>Quantitativos</t>
  </si>
  <si>
    <t>horas trabalhadas</t>
  </si>
  <si>
    <t>Horas Extras Noturnas (100%)</t>
  </si>
  <si>
    <t>1.1. Coletor Turno Dia</t>
  </si>
  <si>
    <t>hora contabilizada</t>
  </si>
  <si>
    <t>Vida útil do chassis</t>
  </si>
  <si>
    <t>anos</t>
  </si>
  <si>
    <t>Depreciação do chassis</t>
  </si>
  <si>
    <t>Custo de aquisição do chassis</t>
  </si>
  <si>
    <t>Custo do chassis</t>
  </si>
  <si>
    <t>3.1.2. Remuneração do Capital</t>
  </si>
  <si>
    <t>Investimento médio total do chassis</t>
  </si>
  <si>
    <t>Remuneração mensal de capital do chassis</t>
  </si>
  <si>
    <t>Quilometragem mensal</t>
  </si>
  <si>
    <t>R$/km rodado</t>
  </si>
  <si>
    <t>Número de recapagens por pneu</t>
  </si>
  <si>
    <t>Licenciamento e Seguro obrigatório</t>
  </si>
  <si>
    <t>Fator de utilização</t>
  </si>
  <si>
    <t>Fator de utilização (FU)</t>
  </si>
  <si>
    <t>2.1. Uniformes e EPIs para Coletor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</si>
  <si>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</si>
  <si>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</si>
  <si>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</si>
  <si>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</si>
  <si>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</si>
  <si>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Excluir esta linha caso a contratação seja por preço global mensal</t>
  </si>
  <si>
    <t>Idade do veículo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</si>
  <si>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</si>
  <si>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</si>
  <si>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</si>
  <si>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</si>
  <si>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</si>
  <si>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</si>
  <si>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</si>
  <si>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</si>
  <si>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</si>
  <si>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</si>
  <si>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</si>
  <si>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</si>
  <si>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</si>
  <si>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</si>
  <si>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</si>
  <si>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</si>
  <si>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</si>
  <si>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</si>
  <si>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</si>
  <si>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</si>
  <si>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</si>
  <si>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</si>
  <si>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</si>
  <si>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</si>
  <si>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</si>
  <si>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</si>
  <si>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</si>
  <si>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</si>
  <si>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</si>
  <si>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</si>
  <si>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</si>
  <si>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3. Preencher somente células em amarelo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</si>
  <si>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</si>
  <si>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</si>
  <si>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</si>
  <si>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</si>
  <si>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</si>
  <si>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</si>
  <si>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</si>
  <si>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</si>
  <si>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Km</t>
  </si>
  <si>
    <t>3.1. Veículo Coletor com compactador</t>
  </si>
  <si>
    <t>Custo de aquisição do compactador</t>
  </si>
  <si>
    <t>Idade do chassis</t>
  </si>
  <si>
    <t>Depreciação mensal do chassis</t>
  </si>
  <si>
    <t>Encarregado</t>
  </si>
  <si>
    <t>Publicidade (adesivos equipamentos e veículos)</t>
  </si>
  <si>
    <t>Fator de util.</t>
  </si>
  <si>
    <t xml:space="preserve">Plano de Benefício Social </t>
  </si>
  <si>
    <t xml:space="preserve">Custo do jogo de pneus </t>
  </si>
  <si>
    <t xml:space="preserve">Investimento médio total </t>
  </si>
  <si>
    <t xml:space="preserve">Remuneração mensal de capital </t>
  </si>
  <si>
    <t>Total por Encarregado</t>
  </si>
  <si>
    <t>Custo com despesas de água/luz/fone/internet</t>
  </si>
  <si>
    <t>Aluguel de um galpão mensal</t>
  </si>
  <si>
    <t xml:space="preserve">Serviços de limpeza do galpão mensal </t>
  </si>
  <si>
    <t xml:space="preserve">Custo mensal com veículo de apoio </t>
  </si>
  <si>
    <t>6. Monitoramento da Frota</t>
  </si>
  <si>
    <t>7. Benefícios e Despesas Indiretas - BDI</t>
  </si>
  <si>
    <t xml:space="preserve">4. Ferramentas, Materiais de Consumo </t>
  </si>
  <si>
    <t>1.2. Motorista Turno do Dia</t>
  </si>
  <si>
    <t xml:space="preserve">Camiseta manga curta com reflexivo </t>
  </si>
  <si>
    <t xml:space="preserve">Pesagem dos caminhões </t>
  </si>
  <si>
    <t xml:space="preserve">Piso da categoria </t>
  </si>
  <si>
    <t xml:space="preserve">Lavagem dos caminhões compactadores </t>
  </si>
  <si>
    <t>Botina de segur c/palmilha aço, ou tenis compatível</t>
  </si>
  <si>
    <t>1.3. Motorista do carro de apoio</t>
  </si>
  <si>
    <t xml:space="preserve">Motorista carro de apoio </t>
  </si>
  <si>
    <t xml:space="preserve">Motorista </t>
  </si>
  <si>
    <t>Motoristas</t>
  </si>
  <si>
    <t>kms</t>
  </si>
  <si>
    <t>1.3. Encarregado/Supervisor</t>
  </si>
  <si>
    <t>1.4. Vale Transporte</t>
  </si>
  <si>
    <t>1.5. Vale-refeição/lanche (diário)</t>
  </si>
  <si>
    <t>1.6. Auxílio Alimentação (mensal)</t>
  </si>
  <si>
    <t xml:space="preserve">1.7. Plano de Benefício Social  </t>
  </si>
  <si>
    <t>Camiseta manga longa com reflexivo</t>
  </si>
  <si>
    <t>PREÇO MÉDIO DO CONJUNTO (PORTAL LICITAÇÕES):  R$646.166,66</t>
  </si>
  <si>
    <t>Custo mensal com óleo diesel para coleta e transporte até destinação final</t>
  </si>
  <si>
    <r>
      <t xml:space="preserve">Custo jg. compl. + </t>
    </r>
    <r>
      <rPr>
        <sz val="10"/>
        <color indexed="10"/>
        <rFont val="Arial"/>
        <family val="2"/>
      </rPr>
      <t>2 r</t>
    </r>
    <r>
      <rPr>
        <sz val="10"/>
        <rFont val="Arial"/>
        <family val="2"/>
      </rPr>
      <t>ecap./ km rodado</t>
    </r>
  </si>
  <si>
    <t>5. Outros Custos</t>
  </si>
  <si>
    <t>PREFEITURA MUNICIPAL DE SARZEDO</t>
  </si>
  <si>
    <t>SECRETARIA MUNICIPAL DE MEIO AMBIENTE E SERVIÇOS</t>
  </si>
  <si>
    <t xml:space="preserve"> Coleta de Resíduos Sólidos </t>
  </si>
  <si>
    <t>Observações importantes:</t>
  </si>
  <si>
    <t>1) O valor do salário mensal é o definido pelo básico da categoria, conforme Convenções Coletivas dos respectivos sindicatos;</t>
  </si>
  <si>
    <t>2) Alimentação e refeição, bem como as obrigações trabalhistas dos coletores e motoristas foram determinadas de acordo com as disposições das Convenções Coletivas vigentes;</t>
  </si>
  <si>
    <t>3) Para os coletores foi observada a Convenção Coletiva 2024/2024 do SINDICATO DAS EMPRESAS DE COLETA,LIMPEZA E INDUSTRIALIZACAO DO LIXO DE MINAS GERAIS: MG004021/2023 em 13/12/2023 e para o motorista foi observada a Convenção Coletiva 2024 do Sindicato dos Empregados em Empresa de Transporte Rodoviário de Carga Seca de MG: MG000780/2024 de 04/03/2024</t>
  </si>
  <si>
    <t>Sarzedo, agosto de 2024</t>
  </si>
  <si>
    <t>Tributos - PIS/COFINS</t>
  </si>
  <si>
    <t>7) Para o cálculo do BDI foi observada a referência média , conforme estudo dos TCEs</t>
  </si>
  <si>
    <t>8) As alíquotas utilizadas para ISS, PIS e COFINS, na planilha base, correspondem a uma empresa com tributação pelo lucro presumido. Cada licitante deverá utilizar as alíquotas de acordo com sua tributação, observada as orientações constantes do Edital.</t>
  </si>
  <si>
    <t xml:space="preserve"> Composição do BDI - Benefícios e Despesas Indiretas</t>
  </si>
  <si>
    <t>Botina de segurança</t>
  </si>
  <si>
    <t>Aluguel Veículo Apoio</t>
  </si>
  <si>
    <t>Custo veículo de apoio (manutenção e combustível) (25kms dia)</t>
  </si>
  <si>
    <t>60</t>
  </si>
  <si>
    <t>Custo mensal implantação /manutenção</t>
  </si>
  <si>
    <t>PREÇO POR TONELADA:</t>
  </si>
  <si>
    <t>4) Estão sendo consideradas 7:20 horas de jornada normal de trabalho diária das 06:00 ás 14:20 hs</t>
  </si>
  <si>
    <t>5) O valor considerado para o caminhão com coletor foi obtido no portal LICITANET, através do PE 018/2024 do município de Japaraíba,  PE 25/2023 do município de São Sebastião do Rio Preto/MG e PE 88/2023 do município de Cerquilho.Sendo que do valor médio do conjunto (chassis + implemento) = R$ 646.166,66, foi considerado 70% para o chassi e 30% para o coletor.</t>
  </si>
  <si>
    <t>6) O veículo e o compactador que realizará os serviços deverá ter capacidade mínima de 12m3 e ano de fabricação não superior a 5 (cinco). A licitante deverá informar para o cálculo da depreciação a idade do veículo, marca e modelo (para conferência) e taxa de depreciação correspondente.</t>
  </si>
  <si>
    <t>Composição do BDI - Benefícios e Despesas Indiretas</t>
  </si>
  <si>
    <t>( "Orientação técnica serviços coleta resíduos sólidos domiciliares" publicada pelo TCE/RS)</t>
  </si>
  <si>
    <t>Quantidade Média Toneladas de resíduos coletados por mês:</t>
  </si>
  <si>
    <t>VALOR ANUAL CONTRATO:</t>
  </si>
  <si>
    <t>9.000 /Tonelada/Ano</t>
  </si>
  <si>
    <t>Planilha de Composição de Custos - EDITÁVEL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</si>
</sst>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 * #,##0.00_ ;_ * \-#,##0.00_ ;_ * &quot;-&quot;??_ ;_ @_ 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_-* #,##0.0_-;\-* #,##0.0_-;_-* &quot;-&quot;??_-;_-@_-"/>
    <numFmt numFmtId="170" formatCode="_(* #,##0.0000_);_(* \(#,##0.0000\);_(* &quot;-&quot;??_);_(@_)"/>
    <numFmt numFmtId="171" formatCode="_-[$R$-416]\ * #,##0.00_-;\-[$R$-416]\ * #,##0.00_-;_-[$R$-416]\ * &quot;-&quot;??_-;_-@_-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10"/>
      <color theme="4" tint="-0.249977111117893"/>
      <name val="Arial"/>
      <family val="2"/>
    </font>
    <font>
      <b/>
      <sz val="14"/>
      <name val="Verdana"/>
      <family val="2"/>
    </font>
    <font>
      <b/>
      <i/>
      <sz val="12"/>
      <name val="Verdana"/>
      <family val="2"/>
    </font>
    <font>
      <b/>
      <sz val="13"/>
      <name val="Arial"/>
      <family val="2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3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18" fillId="0" borderId="0"/>
    <xf numFmtId="0" fontId="19" fillId="0" borderId="0"/>
    <xf numFmtId="0" fontId="33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24" fillId="0" borderId="0" xfId="0" applyFont="1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6" fontId="0" fillId="0" borderId="0" xfId="3" applyFont="1" applyAlignment="1">
      <alignment vertical="center"/>
    </xf>
    <xf numFmtId="0" fontId="19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6" fontId="24" fillId="0" borderId="0" xfId="3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2" xfId="0" applyFont="1" applyBorder="1" applyAlignment="1">
      <alignment horizontal="center" vertical="center"/>
    </xf>
    <xf numFmtId="166" fontId="24" fillId="0" borderId="2" xfId="3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166" fontId="24" fillId="0" borderId="1" xfId="3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66" fontId="24" fillId="0" borderId="0" xfId="3" applyFont="1" applyAlignment="1">
      <alignment horizontal="center" vertical="center"/>
    </xf>
    <xf numFmtId="166" fontId="21" fillId="2" borderId="4" xfId="3" applyFont="1" applyFill="1" applyBorder="1" applyAlignment="1">
      <alignment horizontal="center" vertical="center"/>
    </xf>
    <xf numFmtId="166" fontId="21" fillId="2" borderId="4" xfId="3" applyFont="1" applyFill="1" applyBorder="1" applyAlignment="1">
      <alignment vertical="center"/>
    </xf>
    <xf numFmtId="166" fontId="21" fillId="0" borderId="0" xfId="3" applyFont="1" applyFill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166" fontId="21" fillId="0" borderId="6" xfId="3" applyFont="1" applyBorder="1" applyAlignment="1">
      <alignment vertical="center"/>
    </xf>
    <xf numFmtId="166" fontId="21" fillId="0" borderId="7" xfId="3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166" fontId="24" fillId="0" borderId="6" xfId="3" applyFont="1" applyBorder="1" applyAlignment="1">
      <alignment vertical="center"/>
    </xf>
    <xf numFmtId="166" fontId="24" fillId="0" borderId="7" xfId="3" applyFont="1" applyBorder="1" applyAlignment="1">
      <alignment vertical="center"/>
    </xf>
    <xf numFmtId="166" fontId="21" fillId="0" borderId="0" xfId="3" applyFont="1" applyBorder="1" applyAlignment="1">
      <alignment horizontal="center" vertical="center"/>
    </xf>
    <xf numFmtId="3" fontId="24" fillId="0" borderId="0" xfId="0" applyNumberFormat="1" applyFont="1" applyAlignment="1">
      <alignment vertical="center"/>
    </xf>
    <xf numFmtId="166" fontId="21" fillId="0" borderId="0" xfId="3" applyFont="1" applyFill="1" applyBorder="1" applyAlignment="1">
      <alignment horizontal="center" vertical="center"/>
    </xf>
    <xf numFmtId="166" fontId="21" fillId="0" borderId="0" xfId="3" applyFont="1" applyBorder="1" applyAlignment="1">
      <alignment vertical="center"/>
    </xf>
    <xf numFmtId="166" fontId="23" fillId="0" borderId="0" xfId="3" applyFont="1" applyAlignment="1">
      <alignment vertical="center"/>
    </xf>
    <xf numFmtId="167" fontId="24" fillId="0" borderId="1" xfId="3" applyNumberFormat="1" applyFont="1" applyBorder="1" applyAlignment="1">
      <alignment vertical="center"/>
    </xf>
    <xf numFmtId="166" fontId="24" fillId="0" borderId="0" xfId="3" applyFont="1"/>
    <xf numFmtId="166" fontId="22" fillId="0" borderId="0" xfId="3" applyFont="1" applyAlignment="1">
      <alignment vertical="center"/>
    </xf>
    <xf numFmtId="166" fontId="0" fillId="0" borderId="11" xfId="3" applyFont="1" applyBorder="1" applyAlignment="1">
      <alignment vertical="center"/>
    </xf>
    <xf numFmtId="166" fontId="21" fillId="0" borderId="12" xfId="3" applyFont="1" applyBorder="1" applyAlignment="1">
      <alignment horizontal="center" vertical="center"/>
    </xf>
    <xf numFmtId="166" fontId="21" fillId="0" borderId="5" xfId="3" applyFont="1" applyBorder="1" applyAlignment="1">
      <alignment horizontal="left" vertical="center"/>
    </xf>
    <xf numFmtId="4" fontId="21" fillId="0" borderId="6" xfId="0" applyNumberFormat="1" applyFont="1" applyBorder="1" applyAlignment="1">
      <alignment horizontal="centerContinuous" vertical="center"/>
    </xf>
    <xf numFmtId="166" fontId="21" fillId="0" borderId="0" xfId="3" applyFont="1" applyAlignment="1">
      <alignment vertical="center"/>
    </xf>
    <xf numFmtId="166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6" fontId="0" fillId="0" borderId="9" xfId="3" applyFont="1" applyBorder="1" applyAlignment="1">
      <alignment vertical="center"/>
    </xf>
    <xf numFmtId="166" fontId="21" fillId="0" borderId="13" xfId="3" applyFont="1" applyBorder="1" applyAlignment="1">
      <alignment horizontal="right" vertical="center"/>
    </xf>
    <xf numFmtId="166" fontId="0" fillId="0" borderId="14" xfId="3" applyFont="1" applyBorder="1" applyAlignment="1">
      <alignment vertical="center"/>
    </xf>
    <xf numFmtId="166" fontId="24" fillId="0" borderId="1" xfId="3" applyFont="1" applyBorder="1" applyAlignment="1">
      <alignment vertical="center"/>
    </xf>
    <xf numFmtId="0" fontId="27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/>
    </xf>
    <xf numFmtId="166" fontId="24" fillId="0" borderId="0" xfId="3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166" fontId="22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6" fontId="24" fillId="0" borderId="0" xfId="3" applyFont="1" applyBorder="1" applyAlignment="1">
      <alignment vertical="center"/>
    </xf>
    <xf numFmtId="0" fontId="29" fillId="2" borderId="16" xfId="0" applyFont="1" applyFill="1" applyBorder="1" applyAlignment="1">
      <alignment horizontal="center" vertical="center"/>
    </xf>
    <xf numFmtId="0" fontId="29" fillId="2" borderId="17" xfId="0" applyFont="1" applyFill="1" applyBorder="1" applyAlignment="1">
      <alignment horizontal="center" vertical="center"/>
    </xf>
    <xf numFmtId="166" fontId="29" fillId="2" borderId="17" xfId="3" applyFont="1" applyFill="1" applyBorder="1" applyAlignment="1">
      <alignment horizontal="center" vertical="center"/>
    </xf>
    <xf numFmtId="166" fontId="29" fillId="2" borderId="18" xfId="3" applyFont="1" applyFill="1" applyBorder="1" applyAlignment="1">
      <alignment horizontal="center" vertical="center"/>
    </xf>
    <xf numFmtId="166" fontId="21" fillId="0" borderId="19" xfId="3" applyFont="1" applyBorder="1" applyAlignment="1">
      <alignment horizontal="center" vertical="center"/>
    </xf>
    <xf numFmtId="166" fontId="19" fillId="0" borderId="14" xfId="3" applyFont="1" applyBorder="1" applyAlignment="1">
      <alignment horizontal="left" vertical="center"/>
    </xf>
    <xf numFmtId="166" fontId="24" fillId="0" borderId="9" xfId="3" applyFont="1" applyBorder="1" applyAlignment="1">
      <alignment vertical="center"/>
    </xf>
    <xf numFmtId="166" fontId="24" fillId="0" borderId="14" xfId="3" applyFont="1" applyBorder="1" applyAlignment="1">
      <alignment vertical="center"/>
    </xf>
    <xf numFmtId="167" fontId="24" fillId="0" borderId="0" xfId="3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" fontId="24" fillId="0" borderId="20" xfId="3" applyNumberFormat="1" applyFont="1" applyBorder="1" applyAlignment="1">
      <alignment horizontal="center" vertical="center"/>
    </xf>
    <xf numFmtId="166" fontId="21" fillId="0" borderId="28" xfId="3" applyFont="1" applyBorder="1" applyAlignment="1">
      <alignment vertical="center"/>
    </xf>
    <xf numFmtId="4" fontId="21" fillId="0" borderId="29" xfId="0" applyNumberFormat="1" applyFont="1" applyBorder="1" applyAlignment="1">
      <alignment vertical="center"/>
    </xf>
    <xf numFmtId="166" fontId="24" fillId="0" borderId="19" xfId="3" applyFont="1" applyBorder="1" applyAlignment="1">
      <alignment vertical="center"/>
    </xf>
    <xf numFmtId="166" fontId="24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24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21" fillId="0" borderId="31" xfId="3" applyNumberFormat="1" applyFont="1" applyBorder="1" applyAlignment="1">
      <alignment horizontal="center" vertical="center"/>
    </xf>
    <xf numFmtId="166" fontId="28" fillId="0" borderId="1" xfId="3" applyFont="1" applyBorder="1" applyAlignment="1">
      <alignment horizontal="center" vertical="center"/>
    </xf>
    <xf numFmtId="166" fontId="24" fillId="0" borderId="1" xfId="3" applyFont="1" applyFill="1" applyBorder="1" applyAlignment="1">
      <alignment horizontal="center" vertical="center"/>
    </xf>
    <xf numFmtId="166" fontId="27" fillId="0" borderId="0" xfId="3" applyFont="1" applyAlignment="1">
      <alignment vertical="center"/>
    </xf>
    <xf numFmtId="43" fontId="24" fillId="0" borderId="0" xfId="0" applyNumberFormat="1" applyFont="1" applyAlignment="1">
      <alignment vertical="center"/>
    </xf>
    <xf numFmtId="0" fontId="24" fillId="3" borderId="1" xfId="0" applyFont="1" applyFill="1" applyBorder="1" applyAlignment="1">
      <alignment horizontal="center" vertical="center"/>
    </xf>
    <xf numFmtId="166" fontId="24" fillId="3" borderId="2" xfId="3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vertical="center"/>
    </xf>
    <xf numFmtId="166" fontId="24" fillId="3" borderId="1" xfId="3" applyFont="1" applyFill="1" applyBorder="1" applyAlignment="1">
      <alignment horizontal="center" vertical="center"/>
    </xf>
    <xf numFmtId="1" fontId="24" fillId="3" borderId="1" xfId="0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vertical="center"/>
    </xf>
    <xf numFmtId="166" fontId="24" fillId="3" borderId="0" xfId="3" applyFont="1" applyFill="1" applyAlignment="1">
      <alignment vertical="center"/>
    </xf>
    <xf numFmtId="0" fontId="24" fillId="0" borderId="0" xfId="0" applyFont="1" applyAlignment="1">
      <alignment horizontal="right" vertical="center"/>
    </xf>
    <xf numFmtId="167" fontId="24" fillId="0" borderId="1" xfId="3" applyNumberFormat="1" applyFon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4" fontId="24" fillId="3" borderId="2" xfId="0" applyNumberFormat="1" applyFont="1" applyFill="1" applyBorder="1" applyAlignment="1">
      <alignment horizontal="center" vertical="center"/>
    </xf>
    <xf numFmtId="168" fontId="24" fillId="3" borderId="2" xfId="3" applyNumberFormat="1" applyFont="1" applyFill="1" applyBorder="1" applyAlignment="1">
      <alignment horizontal="center" vertical="center"/>
    </xf>
    <xf numFmtId="3" fontId="24" fillId="3" borderId="1" xfId="0" applyNumberFormat="1" applyFont="1" applyFill="1" applyBorder="1" applyAlignment="1">
      <alignment horizontal="center" vertical="center"/>
    </xf>
    <xf numFmtId="4" fontId="24" fillId="3" borderId="1" xfId="0" applyNumberFormat="1" applyFont="1" applyFill="1" applyBorder="1" applyAlignment="1">
      <alignment horizontal="center" vertical="center"/>
    </xf>
    <xf numFmtId="13" fontId="24" fillId="3" borderId="1" xfId="0" applyNumberFormat="1" applyFont="1" applyFill="1" applyBorder="1" applyAlignment="1">
      <alignment horizontal="center" vertical="center"/>
    </xf>
    <xf numFmtId="167" fontId="24" fillId="0" borderId="1" xfId="3" applyNumberFormat="1" applyFont="1" applyFill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166" fontId="21" fillId="0" borderId="1" xfId="3" applyFont="1" applyBorder="1" applyAlignment="1">
      <alignment horizontal="center" vertical="center"/>
    </xf>
    <xf numFmtId="166" fontId="24" fillId="0" borderId="2" xfId="3" applyFont="1" applyFill="1" applyBorder="1" applyAlignment="1">
      <alignment horizontal="center" vertical="center"/>
    </xf>
    <xf numFmtId="0" fontId="25" fillId="0" borderId="0" xfId="1" applyAlignment="1" applyProtection="1">
      <alignment vertical="center"/>
    </xf>
    <xf numFmtId="0" fontId="29" fillId="2" borderId="32" xfId="0" applyFont="1" applyFill="1" applyBorder="1" applyAlignment="1">
      <alignment horizontal="center" vertical="center"/>
    </xf>
    <xf numFmtId="166" fontId="29" fillId="2" borderId="33" xfId="3" applyFont="1" applyFill="1" applyBorder="1" applyAlignment="1">
      <alignment horizontal="center" vertical="center"/>
    </xf>
    <xf numFmtId="166" fontId="24" fillId="0" borderId="0" xfId="3" applyFont="1" applyFill="1" applyAlignment="1">
      <alignment vertical="center"/>
    </xf>
    <xf numFmtId="166" fontId="21" fillId="0" borderId="1" xfId="3" applyFont="1" applyFill="1" applyBorder="1" applyAlignment="1">
      <alignment horizontal="center" vertical="center"/>
    </xf>
    <xf numFmtId="166" fontId="21" fillId="0" borderId="35" xfId="3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166" fontId="21" fillId="0" borderId="0" xfId="3" applyFont="1" applyAlignment="1">
      <alignment horizontal="center" vertical="center"/>
    </xf>
    <xf numFmtId="166" fontId="21" fillId="0" borderId="3" xfId="3" applyFont="1" applyBorder="1" applyAlignment="1">
      <alignment horizontal="center" vertical="center"/>
    </xf>
    <xf numFmtId="2" fontId="24" fillId="0" borderId="1" xfId="3" applyNumberFormat="1" applyFont="1" applyBorder="1" applyAlignment="1">
      <alignment horizontal="center" vertical="center"/>
    </xf>
    <xf numFmtId="166" fontId="24" fillId="0" borderId="0" xfId="3" applyFont="1" applyAlignment="1">
      <alignment horizontal="right" vertical="center"/>
    </xf>
    <xf numFmtId="166" fontId="21" fillId="2" borderId="7" xfId="3" applyFont="1" applyFill="1" applyBorder="1" applyAlignment="1">
      <alignment horizontal="center" vertical="center"/>
    </xf>
    <xf numFmtId="166" fontId="21" fillId="0" borderId="38" xfId="3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4" fillId="0" borderId="39" xfId="3" applyFont="1" applyBorder="1" applyAlignment="1">
      <alignment vertical="center"/>
    </xf>
    <xf numFmtId="166" fontId="24" fillId="0" borderId="40" xfId="3" applyFont="1" applyBorder="1" applyAlignment="1">
      <alignment vertical="center"/>
    </xf>
    <xf numFmtId="166" fontId="24" fillId="0" borderId="41" xfId="3" applyFont="1" applyBorder="1" applyAlignment="1">
      <alignment vertical="center"/>
    </xf>
    <xf numFmtId="0" fontId="24" fillId="0" borderId="41" xfId="0" applyFont="1" applyBorder="1" applyAlignment="1">
      <alignment vertical="center"/>
    </xf>
    <xf numFmtId="1" fontId="24" fillId="0" borderId="37" xfId="3" applyNumberFormat="1" applyFont="1" applyBorder="1" applyAlignment="1">
      <alignment horizontal="center" vertical="center"/>
    </xf>
    <xf numFmtId="166" fontId="24" fillId="5" borderId="1" xfId="3" applyFont="1" applyFill="1" applyBorder="1" applyAlignment="1">
      <alignment horizontal="center" vertical="center"/>
    </xf>
    <xf numFmtId="166" fontId="24" fillId="5" borderId="1" xfId="3" applyFont="1" applyFill="1" applyBorder="1" applyAlignment="1">
      <alignment vertical="center"/>
    </xf>
    <xf numFmtId="9" fontId="21" fillId="0" borderId="18" xfId="2" applyFont="1" applyBorder="1" applyAlignment="1">
      <alignment vertical="center"/>
    </xf>
    <xf numFmtId="10" fontId="24" fillId="0" borderId="15" xfId="2" applyNumberFormat="1" applyFont="1" applyBorder="1" applyAlignment="1">
      <alignment vertical="center"/>
    </xf>
    <xf numFmtId="166" fontId="24" fillId="0" borderId="1" xfId="0" applyNumberFormat="1" applyFont="1" applyBorder="1" applyAlignment="1">
      <alignment horizontal="center" vertical="center"/>
    </xf>
    <xf numFmtId="166" fontId="0" fillId="0" borderId="0" xfId="3" applyFont="1" applyFill="1" applyBorder="1" applyAlignment="1">
      <alignment vertical="center"/>
    </xf>
    <xf numFmtId="167" fontId="21" fillId="0" borderId="0" xfId="3" applyNumberFormat="1" applyFont="1" applyBorder="1" applyAlignment="1">
      <alignment horizontal="center" vertical="center"/>
    </xf>
    <xf numFmtId="1" fontId="24" fillId="0" borderId="0" xfId="3" applyNumberFormat="1" applyFont="1" applyBorder="1" applyAlignment="1">
      <alignment horizontal="center" vertical="center"/>
    </xf>
    <xf numFmtId="0" fontId="24" fillId="0" borderId="8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66" fontId="24" fillId="3" borderId="9" xfId="3" applyFont="1" applyFill="1" applyBorder="1" applyAlignment="1">
      <alignment vertical="center"/>
    </xf>
    <xf numFmtId="166" fontId="24" fillId="0" borderId="10" xfId="3" applyFont="1" applyBorder="1" applyAlignment="1">
      <alignment vertical="center"/>
    </xf>
    <xf numFmtId="166" fontId="21" fillId="0" borderId="7" xfId="3" applyFont="1" applyBorder="1" applyAlignment="1">
      <alignment horizontal="right" vertical="center"/>
    </xf>
    <xf numFmtId="166" fontId="21" fillId="2" borderId="4" xfId="3" applyFont="1" applyFill="1" applyBorder="1" applyAlignment="1">
      <alignment horizontal="right" vertical="center"/>
    </xf>
    <xf numFmtId="166" fontId="21" fillId="0" borderId="11" xfId="3" applyFont="1" applyBorder="1" applyAlignment="1">
      <alignment vertical="center"/>
    </xf>
    <xf numFmtId="166" fontId="21" fillId="0" borderId="5" xfId="3" applyFont="1" applyBorder="1" applyAlignment="1">
      <alignment vertical="center"/>
    </xf>
    <xf numFmtId="0" fontId="22" fillId="0" borderId="38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166" fontId="21" fillId="0" borderId="9" xfId="3" applyFont="1" applyBorder="1" applyAlignment="1">
      <alignment horizontal="center" vertical="center"/>
    </xf>
    <xf numFmtId="0" fontId="29" fillId="2" borderId="17" xfId="0" applyFont="1" applyFill="1" applyBorder="1" applyAlignment="1">
      <alignment horizontal="center" vertical="center" wrapText="1"/>
    </xf>
    <xf numFmtId="168" fontId="24" fillId="0" borderId="1" xfId="3" applyNumberFormat="1" applyFont="1" applyBorder="1" applyAlignment="1">
      <alignment horizontal="center" vertical="center"/>
    </xf>
    <xf numFmtId="167" fontId="21" fillId="0" borderId="1" xfId="3" applyNumberFormat="1" applyFont="1" applyBorder="1" applyAlignment="1">
      <alignment horizontal="center" vertical="center"/>
    </xf>
    <xf numFmtId="168" fontId="21" fillId="0" borderId="1" xfId="3" applyNumberFormat="1" applyFont="1" applyBorder="1" applyAlignment="1">
      <alignment horizontal="center" vertical="center"/>
    </xf>
    <xf numFmtId="168" fontId="24" fillId="0" borderId="2" xfId="3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1" fillId="0" borderId="43" xfId="0" applyFont="1" applyBorder="1" applyAlignment="1">
      <alignment vertical="center"/>
    </xf>
    <xf numFmtId="0" fontId="21" fillId="0" borderId="43" xfId="0" applyFont="1" applyBorder="1" applyAlignment="1">
      <alignment horizontal="center" vertical="center"/>
    </xf>
    <xf numFmtId="166" fontId="21" fillId="0" borderId="43" xfId="3" applyFont="1" applyBorder="1" applyAlignment="1">
      <alignment horizontal="center" vertical="center"/>
    </xf>
    <xf numFmtId="166" fontId="21" fillId="0" borderId="43" xfId="3" applyFont="1" applyFill="1" applyBorder="1" applyAlignment="1">
      <alignment horizontal="center" vertical="center"/>
    </xf>
    <xf numFmtId="4" fontId="31" fillId="0" borderId="0" xfId="0" applyNumberFormat="1" applyFont="1" applyAlignment="1">
      <alignment vertical="center"/>
    </xf>
    <xf numFmtId="4" fontId="32" fillId="0" borderId="0" xfId="0" applyNumberFormat="1" applyFont="1" applyAlignment="1">
      <alignment vertical="center"/>
    </xf>
    <xf numFmtId="0" fontId="19" fillId="0" borderId="2" xfId="0" applyFont="1" applyBorder="1" applyAlignment="1">
      <alignment vertical="center"/>
    </xf>
    <xf numFmtId="166" fontId="19" fillId="3" borderId="2" xfId="3" applyFont="1" applyFill="1" applyBorder="1" applyAlignment="1">
      <alignment horizontal="center" vertical="center"/>
    </xf>
    <xf numFmtId="10" fontId="21" fillId="3" borderId="7" xfId="2" applyNumberFormat="1" applyFont="1" applyFill="1" applyBorder="1" applyAlignment="1">
      <alignment vertical="center"/>
    </xf>
    <xf numFmtId="170" fontId="24" fillId="0" borderId="1" xfId="3" applyNumberFormat="1" applyFont="1" applyBorder="1" applyAlignment="1">
      <alignment vertical="center"/>
    </xf>
    <xf numFmtId="166" fontId="0" fillId="3" borderId="1" xfId="3" applyFont="1" applyFill="1" applyBorder="1"/>
    <xf numFmtId="13" fontId="19" fillId="3" borderId="1" xfId="0" applyNumberFormat="1" applyFont="1" applyFill="1" applyBorder="1" applyAlignment="1">
      <alignment vertical="center"/>
    </xf>
    <xf numFmtId="0" fontId="19" fillId="0" borderId="1" xfId="0" applyFont="1" applyBorder="1" applyAlignment="1">
      <alignment vertical="center"/>
    </xf>
    <xf numFmtId="166" fontId="24" fillId="0" borderId="0" xfId="0" applyNumberFormat="1" applyFont="1" applyAlignment="1">
      <alignment vertical="center"/>
    </xf>
    <xf numFmtId="4" fontId="22" fillId="0" borderId="0" xfId="0" applyNumberFormat="1" applyFont="1" applyAlignment="1">
      <alignment vertical="center"/>
    </xf>
    <xf numFmtId="4" fontId="24" fillId="3" borderId="1" xfId="0" applyNumberFormat="1" applyFont="1" applyFill="1" applyBorder="1" applyAlignment="1">
      <alignment vertical="center"/>
    </xf>
    <xf numFmtId="166" fontId="19" fillId="0" borderId="0" xfId="3" applyFont="1" applyAlignment="1">
      <alignment vertical="center"/>
    </xf>
    <xf numFmtId="166" fontId="19" fillId="0" borderId="1" xfId="3" applyFont="1" applyBorder="1" applyAlignment="1">
      <alignment horizontal="center" vertical="center"/>
    </xf>
    <xf numFmtId="166" fontId="19" fillId="0" borderId="0" xfId="3" applyFont="1" applyAlignment="1">
      <alignment horizontal="right" vertical="center"/>
    </xf>
    <xf numFmtId="166" fontId="19" fillId="3" borderId="1" xfId="3" applyFont="1" applyFill="1" applyBorder="1" applyAlignment="1">
      <alignment horizontal="center" vertical="center"/>
    </xf>
    <xf numFmtId="0" fontId="19" fillId="0" borderId="1" xfId="0" applyFont="1" applyBorder="1"/>
    <xf numFmtId="170" fontId="24" fillId="0" borderId="0" xfId="3" applyNumberFormat="1" applyFont="1" applyAlignment="1">
      <alignment vertical="center"/>
    </xf>
    <xf numFmtId="0" fontId="19" fillId="0" borderId="1" xfId="0" applyFont="1" applyBorder="1" applyAlignment="1">
      <alignment horizontal="center" vertical="center"/>
    </xf>
    <xf numFmtId="170" fontId="24" fillId="0" borderId="0" xfId="3" applyNumberFormat="1" applyFont="1" applyBorder="1" applyAlignment="1">
      <alignment vertical="center"/>
    </xf>
    <xf numFmtId="1" fontId="19" fillId="0" borderId="1" xfId="3" applyNumberFormat="1" applyFont="1" applyFill="1" applyBorder="1" applyAlignment="1">
      <alignment horizontal="center" vertical="center"/>
    </xf>
    <xf numFmtId="44" fontId="19" fillId="3" borderId="1" xfId="6" applyFont="1" applyFill="1" applyBorder="1" applyAlignment="1">
      <alignment horizontal="center" vertical="center"/>
    </xf>
    <xf numFmtId="44" fontId="19" fillId="3" borderId="1" xfId="6" applyFont="1" applyFill="1" applyBorder="1" applyAlignment="1">
      <alignment vertical="center"/>
    </xf>
    <xf numFmtId="0" fontId="20" fillId="0" borderId="44" xfId="0" applyFont="1" applyBorder="1" applyAlignment="1">
      <alignment vertical="center"/>
    </xf>
    <xf numFmtId="13" fontId="24" fillId="3" borderId="1" xfId="0" applyNumberFormat="1" applyFont="1" applyFill="1" applyBorder="1" applyAlignment="1">
      <alignment horizontal="right" vertical="center"/>
    </xf>
    <xf numFmtId="170" fontId="19" fillId="0" borderId="1" xfId="3" applyNumberFormat="1" applyFont="1" applyBorder="1" applyAlignment="1">
      <alignment vertical="center"/>
    </xf>
    <xf numFmtId="166" fontId="19" fillId="0" borderId="0" xfId="3" applyFont="1" applyBorder="1" applyAlignment="1">
      <alignment vertical="center"/>
    </xf>
    <xf numFmtId="166" fontId="19" fillId="0" borderId="2" xfId="3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170" fontId="0" fillId="0" borderId="0" xfId="3" applyNumberFormat="1" applyFont="1" applyAlignment="1">
      <alignment vertical="center"/>
    </xf>
    <xf numFmtId="0" fontId="19" fillId="0" borderId="1" xfId="0" applyFont="1" applyBorder="1" applyAlignment="1">
      <alignment vertical="center" wrapText="1"/>
    </xf>
    <xf numFmtId="166" fontId="24" fillId="3" borderId="1" xfId="3" applyFont="1" applyFill="1" applyBorder="1" applyAlignment="1">
      <alignment vertical="center"/>
    </xf>
    <xf numFmtId="0" fontId="19" fillId="0" borderId="1" xfId="0" applyFont="1" applyBorder="1" applyAlignment="1">
      <alignment horizontal="center"/>
    </xf>
    <xf numFmtId="166" fontId="20" fillId="0" borderId="0" xfId="3" applyFont="1" applyAlignment="1">
      <alignment vertical="center"/>
    </xf>
    <xf numFmtId="0" fontId="29" fillId="2" borderId="45" xfId="0" applyFont="1" applyFill="1" applyBorder="1" applyAlignment="1">
      <alignment horizontal="center" vertical="center"/>
    </xf>
    <xf numFmtId="166" fontId="29" fillId="2" borderId="42" xfId="3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66" fontId="35" fillId="0" borderId="14" xfId="3" applyFont="1" applyBorder="1" applyAlignment="1">
      <alignment vertical="center"/>
    </xf>
    <xf numFmtId="166" fontId="35" fillId="0" borderId="9" xfId="0" applyNumberFormat="1" applyFont="1" applyBorder="1" applyAlignment="1">
      <alignment vertical="center"/>
    </xf>
    <xf numFmtId="166" fontId="35" fillId="0" borderId="9" xfId="3" applyFont="1" applyBorder="1" applyAlignment="1">
      <alignment vertical="center"/>
    </xf>
    <xf numFmtId="10" fontId="35" fillId="0" borderId="15" xfId="2" applyNumberFormat="1" applyFont="1" applyBorder="1" applyAlignment="1">
      <alignment vertical="center"/>
    </xf>
    <xf numFmtId="166" fontId="35" fillId="0" borderId="14" xfId="3" applyFont="1" applyBorder="1" applyAlignment="1">
      <alignment horizontal="left" vertical="center"/>
    </xf>
    <xf numFmtId="4" fontId="35" fillId="0" borderId="9" xfId="0" applyNumberFormat="1" applyFont="1" applyBorder="1" applyAlignment="1">
      <alignment horizontal="centerContinuous" vertical="center"/>
    </xf>
    <xf numFmtId="166" fontId="19" fillId="3" borderId="1" xfId="3" applyFont="1" applyFill="1" applyBorder="1" applyAlignment="1">
      <alignment vertical="center"/>
    </xf>
    <xf numFmtId="171" fontId="35" fillId="0" borderId="1" xfId="0" applyNumberFormat="1" applyFon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171" fontId="35" fillId="0" borderId="36" xfId="0" applyNumberFormat="1" applyFont="1" applyBorder="1" applyAlignment="1">
      <alignment horizontal="center" vertical="center"/>
    </xf>
    <xf numFmtId="171" fontId="21" fillId="0" borderId="3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16" fontId="19" fillId="0" borderId="1" xfId="0" quotePrefix="1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center" vertical="center"/>
    </xf>
    <xf numFmtId="10" fontId="39" fillId="0" borderId="12" xfId="0" applyNumberFormat="1" applyFont="1" applyBorder="1" applyAlignment="1">
      <alignment horizontal="center" vertical="center"/>
    </xf>
    <xf numFmtId="0" fontId="19" fillId="0" borderId="23" xfId="0" applyFont="1" applyBorder="1" applyAlignment="1">
      <alignment horizontal="left" vertical="center"/>
    </xf>
    <xf numFmtId="10" fontId="39" fillId="0" borderId="20" xfId="0" applyNumberFormat="1" applyFont="1" applyBorder="1" applyAlignment="1">
      <alignment horizontal="center" vertical="center"/>
    </xf>
    <xf numFmtId="10" fontId="19" fillId="0" borderId="20" xfId="0" applyNumberFormat="1" applyFont="1" applyBorder="1" applyAlignment="1">
      <alignment horizontal="center" vertical="center"/>
    </xf>
    <xf numFmtId="0" fontId="19" fillId="0" borderId="24" xfId="0" applyFont="1" applyBorder="1" applyAlignment="1">
      <alignment horizontal="left" vertical="center"/>
    </xf>
    <xf numFmtId="10" fontId="19" fillId="0" borderId="37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vertical="center"/>
    </xf>
    <xf numFmtId="0" fontId="19" fillId="0" borderId="26" xfId="0" applyFont="1" applyBorder="1" applyAlignment="1">
      <alignment vertical="center"/>
    </xf>
    <xf numFmtId="10" fontId="19" fillId="0" borderId="27" xfId="0" applyNumberFormat="1" applyFont="1" applyBorder="1" applyAlignment="1">
      <alignment vertical="center"/>
    </xf>
    <xf numFmtId="0" fontId="19" fillId="0" borderId="28" xfId="0" applyFont="1" applyBorder="1" applyAlignment="1">
      <alignment horizontal="left" vertical="center"/>
    </xf>
    <xf numFmtId="0" fontId="19" fillId="0" borderId="29" xfId="0" applyFont="1" applyBorder="1" applyAlignment="1">
      <alignment horizontal="left" vertical="center"/>
    </xf>
    <xf numFmtId="0" fontId="19" fillId="0" borderId="30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/>
    </xf>
    <xf numFmtId="10" fontId="21" fillId="0" borderId="7" xfId="0" applyNumberFormat="1" applyFont="1" applyBorder="1" applyAlignment="1">
      <alignment horizontal="center" vertical="center" wrapText="1"/>
    </xf>
    <xf numFmtId="0" fontId="22" fillId="7" borderId="25" xfId="0" applyFont="1" applyFill="1" applyBorder="1" applyAlignment="1">
      <alignment vertical="center"/>
    </xf>
    <xf numFmtId="0" fontId="22" fillId="7" borderId="26" xfId="0" applyFont="1" applyFill="1" applyBorder="1" applyAlignment="1">
      <alignment vertical="center"/>
    </xf>
    <xf numFmtId="0" fontId="22" fillId="7" borderId="27" xfId="0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38" xfId="0" applyFont="1" applyBorder="1" applyAlignment="1">
      <alignment horizontal="left" vertical="center"/>
    </xf>
    <xf numFmtId="0" fontId="19" fillId="0" borderId="39" xfId="0" applyFont="1" applyBorder="1" applyAlignment="1">
      <alignment vertical="center"/>
    </xf>
    <xf numFmtId="0" fontId="20" fillId="0" borderId="38" xfId="0" applyFont="1" applyBorder="1" applyAlignment="1">
      <alignment vertical="center"/>
    </xf>
    <xf numFmtId="10" fontId="24" fillId="5" borderId="1" xfId="2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1" fillId="4" borderId="0" xfId="0" applyFont="1" applyFill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8" borderId="25" xfId="0" applyFont="1" applyFill="1" applyBorder="1" applyAlignment="1">
      <alignment horizontal="center" vertical="center"/>
    </xf>
    <xf numFmtId="0" fontId="38" fillId="8" borderId="26" xfId="0" applyFont="1" applyFill="1" applyBorder="1" applyAlignment="1">
      <alignment horizontal="center" vertical="center"/>
    </xf>
    <xf numFmtId="0" fontId="38" fillId="8" borderId="27" xfId="0" applyFont="1" applyFill="1" applyBorder="1" applyAlignment="1">
      <alignment horizontal="center" vertical="center"/>
    </xf>
    <xf numFmtId="0" fontId="22" fillId="8" borderId="28" xfId="0" applyFont="1" applyFill="1" applyBorder="1" applyAlignment="1">
      <alignment horizontal="center" vertical="center"/>
    </xf>
    <xf numFmtId="0" fontId="22" fillId="8" borderId="29" xfId="0" applyFont="1" applyFill="1" applyBorder="1" applyAlignment="1">
      <alignment horizontal="center" vertical="center"/>
    </xf>
    <xf numFmtId="0" fontId="22" fillId="8" borderId="30" xfId="0" applyFont="1" applyFill="1" applyBorder="1" applyAlignment="1">
      <alignment horizontal="center" vertical="center"/>
    </xf>
    <xf numFmtId="0" fontId="34" fillId="0" borderId="44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166" fontId="21" fillId="0" borderId="5" xfId="3" applyFont="1" applyBorder="1" applyAlignment="1">
      <alignment horizontal="center" vertical="center"/>
    </xf>
    <xf numFmtId="166" fontId="21" fillId="0" borderId="6" xfId="3" applyFont="1" applyBorder="1" applyAlignment="1">
      <alignment horizontal="center" vertical="center"/>
    </xf>
    <xf numFmtId="166" fontId="21" fillId="0" borderId="42" xfId="3" applyFont="1" applyBorder="1" applyAlignment="1">
      <alignment horizontal="center" vertical="center"/>
    </xf>
    <xf numFmtId="166" fontId="22" fillId="6" borderId="5" xfId="3" applyFont="1" applyFill="1" applyBorder="1" applyAlignment="1">
      <alignment horizontal="center" vertical="center"/>
    </xf>
    <xf numFmtId="166" fontId="22" fillId="6" borderId="6" xfId="3" applyFont="1" applyFill="1" applyBorder="1" applyAlignment="1">
      <alignment horizontal="center" vertical="center"/>
    </xf>
    <xf numFmtId="166" fontId="22" fillId="6" borderId="7" xfId="3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</cellXfs>
  <cellStyles count="63">
    <cellStyle name="Hiperlink" xfId="1" builtinId="8"/>
    <cellStyle name="Moeda 2" xfId="6" xr:uid="{00000000-0005-0000-0000-000001000000}"/>
    <cellStyle name="Moeda 3" xfId="7" xr:uid="{00000000-0005-0000-0000-000002000000}"/>
    <cellStyle name="Moeda 4" xfId="38" xr:uid="{00000000-0005-0000-0000-000003000000}"/>
    <cellStyle name="Moeda 5" xfId="43" xr:uid="{00000000-0005-0000-0000-000004000000}"/>
    <cellStyle name="Normal" xfId="0" builtinId="0"/>
    <cellStyle name="Normal 10" xfId="26" xr:uid="{00000000-0005-0000-0000-000006000000}"/>
    <cellStyle name="Normal 11" xfId="27" xr:uid="{00000000-0005-0000-0000-000007000000}"/>
    <cellStyle name="Normal 12" xfId="30" xr:uid="{00000000-0005-0000-0000-000008000000}"/>
    <cellStyle name="Normal 13" xfId="32" xr:uid="{00000000-0005-0000-0000-000009000000}"/>
    <cellStyle name="Normal 14" xfId="34" xr:uid="{00000000-0005-0000-0000-00000A000000}"/>
    <cellStyle name="Normal 15" xfId="37" xr:uid="{00000000-0005-0000-0000-00000B000000}"/>
    <cellStyle name="Normal 16" xfId="39" xr:uid="{00000000-0005-0000-0000-00000C000000}"/>
    <cellStyle name="Normal 17" xfId="41" xr:uid="{00000000-0005-0000-0000-00000D000000}"/>
    <cellStyle name="Normal 18" xfId="44" xr:uid="{00000000-0005-0000-0000-00000E000000}"/>
    <cellStyle name="Normal 19" xfId="46" xr:uid="{00000000-0005-0000-0000-00000F000000}"/>
    <cellStyle name="Normal 2" xfId="8" xr:uid="{00000000-0005-0000-0000-000010000000}"/>
    <cellStyle name="Normal 2 2" xfId="9" xr:uid="{00000000-0005-0000-0000-000011000000}"/>
    <cellStyle name="Normal 2 3" xfId="25" xr:uid="{00000000-0005-0000-0000-000012000000}"/>
    <cellStyle name="Normal 2 3 2" xfId="58" xr:uid="{00000000-0005-0000-0000-000013000000}"/>
    <cellStyle name="Normal 20" xfId="48" xr:uid="{00000000-0005-0000-0000-000014000000}"/>
    <cellStyle name="Normal 21" xfId="50" xr:uid="{00000000-0005-0000-0000-000015000000}"/>
    <cellStyle name="Normal 22" xfId="53" xr:uid="{00000000-0005-0000-0000-000016000000}"/>
    <cellStyle name="Normal 23" xfId="55" xr:uid="{00000000-0005-0000-0000-000017000000}"/>
    <cellStyle name="Normal 24" xfId="59" xr:uid="{00000000-0005-0000-0000-000018000000}"/>
    <cellStyle name="Normal 24 2" xfId="61" xr:uid="{00000000-0005-0000-0000-000019000000}"/>
    <cellStyle name="Normal 3" xfId="10" xr:uid="{00000000-0005-0000-0000-00001A000000}"/>
    <cellStyle name="Normal 4" xfId="11" xr:uid="{00000000-0005-0000-0000-00001B000000}"/>
    <cellStyle name="Normal 5" xfId="12" xr:uid="{00000000-0005-0000-0000-00001C000000}"/>
    <cellStyle name="Normal 6" xfId="4" xr:uid="{00000000-0005-0000-0000-00001D000000}"/>
    <cellStyle name="Normal 6 2" xfId="51" xr:uid="{00000000-0005-0000-0000-00001E000000}"/>
    <cellStyle name="Normal 6 3" xfId="57" xr:uid="{00000000-0005-0000-0000-00001F000000}"/>
    <cellStyle name="Normal 7" xfId="13" xr:uid="{00000000-0005-0000-0000-000020000000}"/>
    <cellStyle name="Normal 8" xfId="14" xr:uid="{00000000-0005-0000-0000-000021000000}"/>
    <cellStyle name="Normal 9" xfId="15" xr:uid="{00000000-0005-0000-0000-000022000000}"/>
    <cellStyle name="Porcentagem" xfId="2" builtinId="5"/>
    <cellStyle name="Porcentagem 2" xfId="16" xr:uid="{00000000-0005-0000-0000-000024000000}"/>
    <cellStyle name="Porcentagem 3" xfId="17" xr:uid="{00000000-0005-0000-0000-000025000000}"/>
    <cellStyle name="Separador de milhares 10" xfId="28" xr:uid="{00000000-0005-0000-0000-000026000000}"/>
    <cellStyle name="Separador de milhares 11" xfId="31" xr:uid="{00000000-0005-0000-0000-000027000000}"/>
    <cellStyle name="Separador de milhares 12" xfId="33" xr:uid="{00000000-0005-0000-0000-000028000000}"/>
    <cellStyle name="Separador de milhares 13" xfId="35" xr:uid="{00000000-0005-0000-0000-000029000000}"/>
    <cellStyle name="Separador de milhares 14" xfId="36" xr:uid="{00000000-0005-0000-0000-00002A000000}"/>
    <cellStyle name="Separador de milhares 15" xfId="40" xr:uid="{00000000-0005-0000-0000-00002B000000}"/>
    <cellStyle name="Separador de milhares 16" xfId="42" xr:uid="{00000000-0005-0000-0000-00002C000000}"/>
    <cellStyle name="Separador de milhares 17" xfId="45" xr:uid="{00000000-0005-0000-0000-00002D000000}"/>
    <cellStyle name="Separador de milhares 18" xfId="47" xr:uid="{00000000-0005-0000-0000-00002E000000}"/>
    <cellStyle name="Separador de milhares 19" xfId="49" xr:uid="{00000000-0005-0000-0000-00002F000000}"/>
    <cellStyle name="Separador de milhares 2" xfId="18" xr:uid="{00000000-0005-0000-0000-000030000000}"/>
    <cellStyle name="Separador de milhares 20" xfId="54" xr:uid="{00000000-0005-0000-0000-000031000000}"/>
    <cellStyle name="Separador de milhares 21" xfId="56" xr:uid="{00000000-0005-0000-0000-000032000000}"/>
    <cellStyle name="Separador de milhares 22" xfId="60" xr:uid="{00000000-0005-0000-0000-000033000000}"/>
    <cellStyle name="Separador de milhares 22 2" xfId="62" xr:uid="{00000000-0005-0000-0000-000034000000}"/>
    <cellStyle name="Separador de milhares 3" xfId="19" xr:uid="{00000000-0005-0000-0000-000035000000}"/>
    <cellStyle name="Separador de milhares 4" xfId="20" xr:uid="{00000000-0005-0000-0000-000036000000}"/>
    <cellStyle name="Separador de milhares 5" xfId="5" xr:uid="{00000000-0005-0000-0000-000037000000}"/>
    <cellStyle name="Separador de milhares 5 2" xfId="52" xr:uid="{00000000-0005-0000-0000-000038000000}"/>
    <cellStyle name="Separador de milhares 6" xfId="21" xr:uid="{00000000-0005-0000-0000-000039000000}"/>
    <cellStyle name="Separador de milhares 7" xfId="22" xr:uid="{00000000-0005-0000-0000-00003A000000}"/>
    <cellStyle name="Separador de milhares 8" xfId="23" xr:uid="{00000000-0005-0000-0000-00003B000000}"/>
    <cellStyle name="Separador de milhares 9" xfId="29" xr:uid="{00000000-0005-0000-0000-00003C000000}"/>
    <cellStyle name="Vírgula" xfId="3" builtinId="3"/>
    <cellStyle name="Vírgula 2" xfId="24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59657</xdr:colOff>
      <xdr:row>0</xdr:row>
      <xdr:rowOff>2005</xdr:rowOff>
    </xdr:from>
    <xdr:to>
      <xdr:col>0</xdr:col>
      <xdr:colOff>681288</xdr:colOff>
      <xdr:row>12</xdr:row>
      <xdr:rowOff>82216</xdr:rowOff>
    </xdr:to>
    <xdr:pic>
      <xdr:nvPicPr>
        <xdr:cNvPr id="2" name="Imagem 1" descr="Prefeitura Municipal de Sarzedo">
          <a:extLst>
            <a:ext uri="{FF2B5EF4-FFF2-40B4-BE49-F238E27FC236}">
              <a16:creationId xmlns:a16="http://schemas.microsoft.com/office/drawing/2014/main" id="{900FA48B-C77C-4906-9D8F-0A5098DE5F9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9657" y="0"/>
          <a:ext cx="621631" cy="501316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E3BC-06EE-4AC4-844C-F59BB59581D4}">
  <dimension ref="A1:J388"/>
  <sheetViews>
    <sheetView tabSelected="1" topLeftCell="A11" zoomScaleNormal="100" zoomScaleSheetLayoutView="100" workbookViewId="0">
      <selection activeCell="K18" sqref="K18"/>
    </sheetView>
  </sheetViews>
  <sheetFormatPr defaultColWidth="9.140625" defaultRowHeight="12.75" x14ac:dyDescent="0.2"/>
  <cols>
    <col min="1" max="1" width="44.5703125" style="7" customWidth="1"/>
    <col min="2" max="3" width="11.7109375" style="7" customWidth="1"/>
    <col min="4" max="4" width="11.7109375" style="8" customWidth="1"/>
    <col min="5" max="5" width="15.5703125" style="8" bestFit="1" customWidth="1"/>
    <col min="6" max="6" width="12.85546875" style="8" bestFit="1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t="15.75" hidden="1" x14ac:dyDescent="0.2">
      <c r="A1" s="51" t="s">
        <v>111</v>
      </c>
    </row>
    <row r="2" spans="1:7" ht="15.75" hidden="1" x14ac:dyDescent="0.2">
      <c r="A2" s="159" t="s">
        <v>146</v>
      </c>
    </row>
    <row r="3" spans="1:7" ht="15.75" hidden="1" x14ac:dyDescent="0.2">
      <c r="A3" s="159" t="s">
        <v>147</v>
      </c>
    </row>
    <row r="4" spans="1:7" ht="15.75" hidden="1" x14ac:dyDescent="0.2">
      <c r="A4" s="159" t="s">
        <v>149</v>
      </c>
    </row>
    <row r="5" spans="1:7" s="2" customFormat="1" ht="15.6" hidden="1" customHeight="1" x14ac:dyDescent="0.2">
      <c r="A5" s="51" t="s">
        <v>145</v>
      </c>
      <c r="C5" s="3"/>
      <c r="D5" s="3"/>
      <c r="E5" s="3"/>
      <c r="F5" s="3"/>
      <c r="G5" s="4"/>
    </row>
    <row r="6" spans="1:7" s="2" customFormat="1" ht="15.6" hidden="1" customHeight="1" x14ac:dyDescent="0.2">
      <c r="A6" s="149" t="s">
        <v>148</v>
      </c>
      <c r="B6" s="3"/>
      <c r="C6" s="3"/>
      <c r="D6" s="3"/>
      <c r="E6" s="3"/>
      <c r="F6" s="3"/>
      <c r="G6" s="4"/>
    </row>
    <row r="7" spans="1:7" s="2" customFormat="1" ht="15.6" hidden="1" customHeight="1" x14ac:dyDescent="0.2">
      <c r="A7" s="5"/>
      <c r="B7" s="3"/>
      <c r="C7" s="3"/>
      <c r="D7" s="3"/>
      <c r="E7" s="3"/>
      <c r="F7" s="3"/>
      <c r="G7" s="4"/>
    </row>
    <row r="8" spans="1:7" s="2" customFormat="1" ht="15.6" hidden="1" customHeight="1" x14ac:dyDescent="0.2">
      <c r="A8" s="150" t="s">
        <v>153</v>
      </c>
      <c r="B8" s="3"/>
      <c r="C8" s="3"/>
      <c r="D8" s="3"/>
      <c r="E8" s="3"/>
      <c r="F8" s="3"/>
      <c r="G8" s="4"/>
    </row>
    <row r="9" spans="1:7" s="2" customFormat="1" ht="15.6" hidden="1" customHeight="1" x14ac:dyDescent="0.2">
      <c r="A9" s="159" t="s">
        <v>150</v>
      </c>
      <c r="B9" s="3"/>
      <c r="C9" s="3"/>
      <c r="D9" s="3"/>
      <c r="E9" s="3"/>
      <c r="F9" s="3"/>
      <c r="G9" s="4"/>
    </row>
    <row r="10" spans="1:7" s="2" customFormat="1" ht="16.5" hidden="1" customHeight="1" x14ac:dyDescent="0.2">
      <c r="A10" s="5"/>
      <c r="B10" s="3"/>
      <c r="C10" s="3"/>
      <c r="D10" s="4"/>
      <c r="E10" s="4"/>
      <c r="F10" s="4"/>
      <c r="G10" s="4"/>
    </row>
    <row r="11" spans="1:7" s="2" customFormat="1" ht="16.5" customHeight="1" x14ac:dyDescent="0.2">
      <c r="A11" s="234" t="s">
        <v>195</v>
      </c>
      <c r="B11" s="234"/>
      <c r="C11" s="234"/>
      <c r="D11" s="234"/>
      <c r="E11" s="234"/>
      <c r="F11" s="234"/>
      <c r="G11" s="4"/>
    </row>
    <row r="12" spans="1:7" s="2" customFormat="1" ht="16.5" customHeight="1" x14ac:dyDescent="0.2">
      <c r="A12" s="235" t="s">
        <v>196</v>
      </c>
      <c r="B12" s="235"/>
      <c r="C12" s="235"/>
      <c r="D12" s="235"/>
      <c r="E12" s="235"/>
      <c r="F12" s="235"/>
      <c r="G12" s="4"/>
    </row>
    <row r="13" spans="1:7" s="2" customFormat="1" ht="20.100000000000001" customHeight="1" thickBot="1" x14ac:dyDescent="0.25">
      <c r="A13" s="5"/>
      <c r="B13" s="5"/>
      <c r="C13" s="5"/>
      <c r="D13" s="175"/>
      <c r="E13" s="175"/>
      <c r="F13" s="175"/>
      <c r="G13" s="4"/>
    </row>
    <row r="14" spans="1:7" s="2" customFormat="1" ht="15" customHeight="1" x14ac:dyDescent="0.2">
      <c r="A14" s="236" t="s">
        <v>197</v>
      </c>
      <c r="B14" s="237"/>
      <c r="C14" s="237"/>
      <c r="D14" s="237"/>
      <c r="E14" s="237"/>
      <c r="F14" s="238"/>
      <c r="G14" s="4"/>
    </row>
    <row r="15" spans="1:7" s="2" customFormat="1" ht="15" customHeight="1" thickBot="1" x14ac:dyDescent="0.25">
      <c r="A15" s="239" t="s">
        <v>221</v>
      </c>
      <c r="B15" s="240"/>
      <c r="C15" s="240"/>
      <c r="D15" s="240"/>
      <c r="E15" s="240"/>
      <c r="F15" s="241"/>
      <c r="G15" s="4"/>
    </row>
    <row r="16" spans="1:7" s="2" customFormat="1" ht="15" customHeight="1" thickBot="1" x14ac:dyDescent="0.25">
      <c r="B16" s="3"/>
      <c r="C16" s="3"/>
      <c r="D16" s="124"/>
      <c r="E16" s="124"/>
      <c r="F16" s="124"/>
      <c r="G16" s="4"/>
    </row>
    <row r="17" spans="1:7" s="2" customFormat="1" ht="15.75" customHeight="1" thickBot="1" x14ac:dyDescent="0.25">
      <c r="A17" s="248" t="s">
        <v>110</v>
      </c>
      <c r="B17" s="249"/>
      <c r="C17" s="249"/>
      <c r="D17" s="249"/>
      <c r="E17" s="249"/>
      <c r="F17" s="250"/>
      <c r="G17" s="4"/>
    </row>
    <row r="18" spans="1:7" s="2" customFormat="1" ht="15.75" customHeight="1" x14ac:dyDescent="0.2">
      <c r="A18" s="59" t="s">
        <v>109</v>
      </c>
      <c r="B18" s="37"/>
      <c r="C18" s="37"/>
      <c r="D18" s="133"/>
      <c r="E18" s="104" t="s">
        <v>38</v>
      </c>
      <c r="F18" s="38" t="s">
        <v>2</v>
      </c>
      <c r="G18" s="4"/>
    </row>
    <row r="19" spans="1:7" s="9" customFormat="1" ht="15.75" customHeight="1" x14ac:dyDescent="0.2">
      <c r="A19" s="188" t="str">
        <f>A57</f>
        <v>1. Mão-de-obra</v>
      </c>
      <c r="B19" s="189"/>
      <c r="C19" s="190"/>
      <c r="D19" s="190"/>
      <c r="E19" s="195">
        <f>+F182</f>
        <v>0</v>
      </c>
      <c r="F19" s="191">
        <f>IFERROR(E19/$E$41,0)</f>
        <v>0</v>
      </c>
      <c r="G19" s="41"/>
    </row>
    <row r="20" spans="1:7" s="2" customFormat="1" ht="15.75" customHeight="1" x14ac:dyDescent="0.2">
      <c r="A20" s="46" t="str">
        <f>A59</f>
        <v>1.1. Coletor Turno Dia</v>
      </c>
      <c r="B20" s="42"/>
      <c r="C20" s="44"/>
      <c r="D20" s="44"/>
      <c r="E20" s="196">
        <f>F70</f>
        <v>0</v>
      </c>
      <c r="F20" s="53">
        <f>IFERROR(E20/$E$41,0)</f>
        <v>0</v>
      </c>
      <c r="G20" s="4"/>
    </row>
    <row r="21" spans="1:7" s="2" customFormat="1" ht="15" hidden="1" customHeight="1" x14ac:dyDescent="0.2">
      <c r="A21" s="46" t="str">
        <f>A72</f>
        <v>1.2. Coletor Turno Noite</v>
      </c>
      <c r="B21" s="42"/>
      <c r="C21" s="44"/>
      <c r="D21" s="44"/>
      <c r="E21" s="196" t="e">
        <f>F89</f>
        <v>#REF!</v>
      </c>
      <c r="F21" s="53">
        <f>IFERROR(E21/$E$41,0)</f>
        <v>0</v>
      </c>
      <c r="G21" s="4"/>
    </row>
    <row r="22" spans="1:7" s="2" customFormat="1" ht="15.75" customHeight="1" x14ac:dyDescent="0.2">
      <c r="A22" s="46" t="str">
        <f>A91</f>
        <v>1.2. Motorista Turno do Dia</v>
      </c>
      <c r="B22" s="42"/>
      <c r="C22" s="44"/>
      <c r="D22" s="44"/>
      <c r="E22" s="196">
        <f>F102</f>
        <v>0</v>
      </c>
      <c r="F22" s="53">
        <f>IFERROR(E22/$E$41,0)</f>
        <v>0</v>
      </c>
      <c r="G22" s="179"/>
    </row>
    <row r="23" spans="1:7" s="2" customFormat="1" hidden="1" x14ac:dyDescent="0.2">
      <c r="A23" s="46" t="str">
        <f>A103</f>
        <v>1.3. Motorista do carro de apoio</v>
      </c>
      <c r="B23" s="42"/>
      <c r="C23" s="44"/>
      <c r="D23" s="44"/>
      <c r="E23" s="196" t="e">
        <f>F122</f>
        <v>#REF!</v>
      </c>
      <c r="F23" s="53" t="e">
        <f>E23/E41</f>
        <v>#REF!</v>
      </c>
      <c r="G23" s="179"/>
    </row>
    <row r="24" spans="1:7" s="2" customFormat="1" ht="15.75" customHeight="1" x14ac:dyDescent="0.2">
      <c r="A24" s="46" t="str">
        <f>A130</f>
        <v>1.3. Encarregado/Supervisor</v>
      </c>
      <c r="B24" s="42"/>
      <c r="C24" s="44"/>
      <c r="D24" s="44"/>
      <c r="E24" s="196">
        <f>F150</f>
        <v>0</v>
      </c>
      <c r="F24" s="53">
        <f t="shared" ref="F24:F40" si="0">IFERROR(E24/$E$41,0)</f>
        <v>0</v>
      </c>
      <c r="G24" s="4"/>
    </row>
    <row r="25" spans="1:7" s="2" customFormat="1" ht="15.75" customHeight="1" x14ac:dyDescent="0.2">
      <c r="A25" s="46" t="str">
        <f>A152</f>
        <v>1.4. Vale Transporte</v>
      </c>
      <c r="B25" s="42"/>
      <c r="C25" s="44"/>
      <c r="D25" s="44"/>
      <c r="E25" s="196">
        <f>F160</f>
        <v>0</v>
      </c>
      <c r="F25" s="53">
        <f t="shared" si="0"/>
        <v>0</v>
      </c>
      <c r="G25" s="4"/>
    </row>
    <row r="26" spans="1:7" s="2" customFormat="1" ht="15.75" customHeight="1" x14ac:dyDescent="0.2">
      <c r="A26" s="46" t="str">
        <f>A161</f>
        <v>1.5. Vale-refeição/lanche (diário)</v>
      </c>
      <c r="B26" s="42"/>
      <c r="C26" s="44"/>
      <c r="D26" s="44"/>
      <c r="E26" s="196">
        <f>F166</f>
        <v>0</v>
      </c>
      <c r="F26" s="53">
        <f t="shared" si="0"/>
        <v>0</v>
      </c>
      <c r="G26" s="4"/>
    </row>
    <row r="27" spans="1:7" s="2" customFormat="1" ht="15.75" customHeight="1" x14ac:dyDescent="0.2">
      <c r="A27" s="46" t="str">
        <f>A168</f>
        <v>1.6. Auxílio Alimentação (mensal)</v>
      </c>
      <c r="B27" s="42"/>
      <c r="C27" s="44"/>
      <c r="D27" s="44"/>
      <c r="E27" s="196">
        <f>F174</f>
        <v>0</v>
      </c>
      <c r="F27" s="53">
        <f t="shared" si="0"/>
        <v>0</v>
      </c>
      <c r="G27" s="4"/>
    </row>
    <row r="28" spans="1:7" s="2" customFormat="1" ht="15.75" customHeight="1" x14ac:dyDescent="0.2">
      <c r="A28" s="46" t="str">
        <f>A176</f>
        <v xml:space="preserve">1.7. Plano de Benefício Social  </v>
      </c>
      <c r="B28" s="42"/>
      <c r="C28" s="44"/>
      <c r="D28" s="44"/>
      <c r="E28" s="196">
        <f>F180</f>
        <v>0</v>
      </c>
      <c r="F28" s="53">
        <f t="shared" si="0"/>
        <v>0</v>
      </c>
      <c r="G28" s="4"/>
    </row>
    <row r="29" spans="1:7" s="9" customFormat="1" ht="15.75" customHeight="1" x14ac:dyDescent="0.2">
      <c r="A29" s="188" t="str">
        <f>A184</f>
        <v>2. Uniformes e Equipamentos de Proteção Individual</v>
      </c>
      <c r="B29" s="190"/>
      <c r="C29" s="190"/>
      <c r="D29" s="190"/>
      <c r="E29" s="195">
        <f>+F212</f>
        <v>0</v>
      </c>
      <c r="F29" s="191">
        <f t="shared" si="0"/>
        <v>0</v>
      </c>
      <c r="G29" s="41"/>
    </row>
    <row r="30" spans="1:7" s="9" customFormat="1" ht="15.75" customHeight="1" x14ac:dyDescent="0.2">
      <c r="A30" s="192" t="str">
        <f>A215</f>
        <v>3. Veículos e Equipamentos</v>
      </c>
      <c r="B30" s="193"/>
      <c r="C30" s="190"/>
      <c r="D30" s="190"/>
      <c r="E30" s="195">
        <f>+F294</f>
        <v>0</v>
      </c>
      <c r="F30" s="191">
        <f t="shared" si="0"/>
        <v>0</v>
      </c>
      <c r="G30" s="41"/>
    </row>
    <row r="31" spans="1:7" s="2" customFormat="1" ht="15.75" customHeight="1" x14ac:dyDescent="0.2">
      <c r="A31" s="60" t="str">
        <f>A217</f>
        <v>3.1. Veículo Coletor com compactador</v>
      </c>
      <c r="B31" s="43"/>
      <c r="C31" s="44"/>
      <c r="D31" s="44"/>
      <c r="E31" s="196">
        <f>SUM(E32:E36)</f>
        <v>0</v>
      </c>
      <c r="F31" s="122">
        <f t="shared" si="0"/>
        <v>0</v>
      </c>
      <c r="G31" s="4"/>
    </row>
    <row r="32" spans="1:7" s="2" customFormat="1" ht="15.75" customHeight="1" x14ac:dyDescent="0.2">
      <c r="A32" s="60" t="str">
        <f>A219</f>
        <v>3.1.1. Depreciação</v>
      </c>
      <c r="B32" s="43"/>
      <c r="C32" s="44"/>
      <c r="D32" s="44"/>
      <c r="E32" s="196">
        <f>F233</f>
        <v>0</v>
      </c>
      <c r="F32" s="122">
        <f t="shared" si="0"/>
        <v>0</v>
      </c>
      <c r="G32" s="4"/>
    </row>
    <row r="33" spans="1:7" s="2" customFormat="1" ht="15.75" customHeight="1" x14ac:dyDescent="0.2">
      <c r="A33" s="60" t="str">
        <f>A235</f>
        <v>3.1.2. Remuneração do Capital</v>
      </c>
      <c r="B33" s="43"/>
      <c r="C33" s="44"/>
      <c r="D33" s="44"/>
      <c r="E33" s="196">
        <f>F249</f>
        <v>0</v>
      </c>
      <c r="F33" s="122">
        <f t="shared" si="0"/>
        <v>0</v>
      </c>
      <c r="G33" s="4"/>
    </row>
    <row r="34" spans="1:7" s="2" customFormat="1" ht="15.75" customHeight="1" x14ac:dyDescent="0.2">
      <c r="A34" s="60" t="str">
        <f>A251</f>
        <v>3.1.3. Impostos e Seguros</v>
      </c>
      <c r="B34" s="43"/>
      <c r="C34" s="44"/>
      <c r="D34" s="44"/>
      <c r="E34" s="196">
        <f>F257</f>
        <v>0</v>
      </c>
      <c r="F34" s="122">
        <f t="shared" si="0"/>
        <v>0</v>
      </c>
      <c r="G34" s="4"/>
    </row>
    <row r="35" spans="1:7" s="2" customFormat="1" ht="15.75" customHeight="1" x14ac:dyDescent="0.2">
      <c r="A35" s="60" t="str">
        <f>A259</f>
        <v>3.1.4. Consumos</v>
      </c>
      <c r="B35" s="43"/>
      <c r="C35" s="44"/>
      <c r="D35" s="44"/>
      <c r="E35" s="196">
        <f>F275</f>
        <v>0</v>
      </c>
      <c r="F35" s="122">
        <f t="shared" si="0"/>
        <v>0</v>
      </c>
      <c r="G35" s="4"/>
    </row>
    <row r="36" spans="1:7" s="2" customFormat="1" ht="15.75" customHeight="1" x14ac:dyDescent="0.2">
      <c r="A36" s="60" t="str">
        <f>A284</f>
        <v>3.1.6. Pneus</v>
      </c>
      <c r="B36" s="43"/>
      <c r="C36" s="44"/>
      <c r="D36" s="44"/>
      <c r="E36" s="196">
        <f>F291</f>
        <v>0</v>
      </c>
      <c r="F36" s="122">
        <f t="shared" si="0"/>
        <v>0</v>
      </c>
      <c r="G36" s="4"/>
    </row>
    <row r="37" spans="1:7" s="9" customFormat="1" ht="15.75" customHeight="1" x14ac:dyDescent="0.2">
      <c r="A37" s="192" t="str">
        <f>A296</f>
        <v xml:space="preserve">4. Ferramentas, Materiais de Consumo </v>
      </c>
      <c r="B37" s="193"/>
      <c r="C37" s="190"/>
      <c r="D37" s="190"/>
      <c r="E37" s="195">
        <f>+F304</f>
        <v>0</v>
      </c>
      <c r="F37" s="191">
        <f t="shared" si="0"/>
        <v>0</v>
      </c>
      <c r="G37" s="41"/>
    </row>
    <row r="38" spans="1:7" s="9" customFormat="1" ht="15.75" customHeight="1" x14ac:dyDescent="0.2">
      <c r="A38" s="192" t="str">
        <f>A306</f>
        <v>5. Outros Custos</v>
      </c>
      <c r="B38" s="193"/>
      <c r="C38" s="190"/>
      <c r="D38" s="190"/>
      <c r="E38" s="195">
        <f>F318</f>
        <v>0</v>
      </c>
      <c r="F38" s="191">
        <f t="shared" si="0"/>
        <v>0</v>
      </c>
      <c r="G38" s="41"/>
    </row>
    <row r="39" spans="1:7" s="9" customFormat="1" ht="15.75" customHeight="1" x14ac:dyDescent="0.2">
      <c r="A39" s="192" t="str">
        <f>A320</f>
        <v>6. Monitoramento da Frota</v>
      </c>
      <c r="B39" s="193"/>
      <c r="C39" s="190"/>
      <c r="D39" s="190"/>
      <c r="E39" s="195">
        <f>+F331</f>
        <v>0</v>
      </c>
      <c r="F39" s="191">
        <f t="shared" si="0"/>
        <v>0</v>
      </c>
      <c r="G39" s="41"/>
    </row>
    <row r="40" spans="1:7" s="9" customFormat="1" ht="15.75" customHeight="1" thickBot="1" x14ac:dyDescent="0.25">
      <c r="A40" s="192" t="str">
        <f>A335</f>
        <v>7. Benefícios e Despesas Indiretas - BDI</v>
      </c>
      <c r="B40" s="193"/>
      <c r="C40" s="190"/>
      <c r="D40" s="190"/>
      <c r="E40" s="197">
        <f>F339</f>
        <v>0</v>
      </c>
      <c r="F40" s="191">
        <f t="shared" si="0"/>
        <v>0</v>
      </c>
      <c r="G40" s="41"/>
    </row>
    <row r="41" spans="1:7" s="2" customFormat="1" ht="15.75" customHeight="1" thickBot="1" x14ac:dyDescent="0.25">
      <c r="A41" s="39" t="s">
        <v>134</v>
      </c>
      <c r="B41" s="40"/>
      <c r="C41" s="24"/>
      <c r="D41" s="24"/>
      <c r="E41" s="198">
        <f>E19+E29+E30+E37+E39+E40+E38</f>
        <v>0</v>
      </c>
      <c r="F41" s="121">
        <f>F19+F29+F30+F37+F39+F40+F38</f>
        <v>0</v>
      </c>
      <c r="G41" s="4"/>
    </row>
    <row r="42" spans="1:7" ht="13.5" thickBot="1" x14ac:dyDescent="0.25"/>
    <row r="43" spans="1:7" s="2" customFormat="1" ht="15" customHeight="1" thickBot="1" x14ac:dyDescent="0.25">
      <c r="A43" s="248" t="s">
        <v>87</v>
      </c>
      <c r="B43" s="249"/>
      <c r="C43" s="249"/>
      <c r="D43" s="249"/>
      <c r="E43" s="250"/>
      <c r="F43" s="8"/>
      <c r="G43" s="4"/>
    </row>
    <row r="44" spans="1:7" s="2" customFormat="1" ht="15" customHeight="1" thickBot="1" x14ac:dyDescent="0.25">
      <c r="A44" s="245" t="s">
        <v>39</v>
      </c>
      <c r="B44" s="246"/>
      <c r="C44" s="246"/>
      <c r="D44" s="247"/>
      <c r="E44" s="45" t="s">
        <v>40</v>
      </c>
      <c r="F44" s="8"/>
      <c r="G44" s="4"/>
    </row>
    <row r="45" spans="1:7" s="2" customFormat="1" ht="15" customHeight="1" x14ac:dyDescent="0.2">
      <c r="A45" s="68" t="str">
        <f>+A59</f>
        <v>1.1. Coletor Turno Dia</v>
      </c>
      <c r="B45" s="69"/>
      <c r="C45" s="69"/>
      <c r="D45" s="70"/>
      <c r="E45" s="71">
        <v>16</v>
      </c>
      <c r="F45" s="8"/>
      <c r="G45" s="4"/>
    </row>
    <row r="46" spans="1:7" s="2" customFormat="1" ht="15" hidden="1" customHeight="1" x14ac:dyDescent="0.2">
      <c r="A46" s="62" t="str">
        <f>+A72</f>
        <v>1.2. Coletor Turno Noite</v>
      </c>
      <c r="B46" s="61"/>
      <c r="C46" s="61"/>
      <c r="D46" s="72"/>
      <c r="E46" s="65">
        <f>C88</f>
        <v>0</v>
      </c>
      <c r="F46" s="8"/>
      <c r="G46" s="4"/>
    </row>
    <row r="47" spans="1:7" s="2" customFormat="1" ht="15" customHeight="1" x14ac:dyDescent="0.2">
      <c r="A47" s="62" t="str">
        <f>+A91</f>
        <v>1.2. Motorista Turno do Dia</v>
      </c>
      <c r="B47" s="61"/>
      <c r="C47" s="61"/>
      <c r="D47" s="72"/>
      <c r="E47" s="65">
        <v>4</v>
      </c>
      <c r="F47" s="8"/>
      <c r="G47" s="4"/>
    </row>
    <row r="48" spans="1:7" s="2" customFormat="1" ht="15" hidden="1" customHeight="1" x14ac:dyDescent="0.2">
      <c r="A48" s="62" t="str">
        <f>A103</f>
        <v>1.3. Motorista do carro de apoio</v>
      </c>
      <c r="B48" s="61"/>
      <c r="C48" s="61"/>
      <c r="D48" s="72"/>
      <c r="E48" s="65">
        <v>0</v>
      </c>
      <c r="F48" s="8"/>
      <c r="G48" s="4"/>
    </row>
    <row r="49" spans="1:7" s="2" customFormat="1" ht="15" customHeight="1" x14ac:dyDescent="0.2">
      <c r="A49" s="62" t="str">
        <f>+A130</f>
        <v>1.3. Encarregado/Supervisor</v>
      </c>
      <c r="B49" s="61"/>
      <c r="C49" s="61"/>
      <c r="D49" s="72"/>
      <c r="E49" s="65">
        <f>C149</f>
        <v>1</v>
      </c>
      <c r="F49" s="8"/>
      <c r="G49" s="4"/>
    </row>
    <row r="50" spans="1:7" s="2" customFormat="1" ht="15" customHeight="1" thickBot="1" x14ac:dyDescent="0.25">
      <c r="A50" s="66" t="s">
        <v>53</v>
      </c>
      <c r="B50" s="67"/>
      <c r="C50" s="67"/>
      <c r="D50" s="73"/>
      <c r="E50" s="74">
        <f>SUM(E45:E49)</f>
        <v>21</v>
      </c>
      <c r="F50" s="8"/>
      <c r="G50" s="4"/>
    </row>
    <row r="51" spans="1:7" s="2" customFormat="1" ht="15" customHeight="1" thickBot="1" x14ac:dyDescent="0.25">
      <c r="A51" s="112"/>
      <c r="B51" s="113"/>
      <c r="C51" s="54"/>
      <c r="D51" s="54"/>
      <c r="E51" s="114"/>
      <c r="F51" s="8"/>
      <c r="G51" s="4"/>
    </row>
    <row r="52" spans="1:7" s="2" customFormat="1" ht="15" customHeight="1" x14ac:dyDescent="0.2">
      <c r="A52" s="243" t="s">
        <v>51</v>
      </c>
      <c r="B52" s="244"/>
      <c r="C52" s="244"/>
      <c r="D52" s="244"/>
      <c r="E52" s="45" t="s">
        <v>40</v>
      </c>
      <c r="F52" s="7"/>
      <c r="G52" s="4"/>
    </row>
    <row r="53" spans="1:7" s="2" customFormat="1" ht="15" customHeight="1" thickBot="1" x14ac:dyDescent="0.25">
      <c r="A53" s="115" t="str">
        <f>+A217</f>
        <v>3.1. Veículo Coletor com compactador</v>
      </c>
      <c r="B53" s="116"/>
      <c r="C53" s="116"/>
      <c r="D53" s="117"/>
      <c r="E53" s="118">
        <v>4</v>
      </c>
      <c r="F53" s="7"/>
      <c r="G53" s="4"/>
    </row>
    <row r="54" spans="1:7" s="2" customFormat="1" ht="15" customHeight="1" thickBot="1" x14ac:dyDescent="0.25">
      <c r="A54" s="54"/>
      <c r="B54" s="54"/>
      <c r="C54" s="54"/>
      <c r="D54" s="7"/>
      <c r="E54" s="126"/>
      <c r="F54" s="7"/>
      <c r="G54" s="4"/>
    </row>
    <row r="55" spans="1:7" s="9" customFormat="1" ht="15.75" customHeight="1" thickBot="1" x14ac:dyDescent="0.25">
      <c r="A55" s="134" t="s">
        <v>105</v>
      </c>
      <c r="B55" s="153"/>
      <c r="C55" s="32"/>
      <c r="E55" s="125"/>
      <c r="G55" s="41"/>
    </row>
    <row r="56" spans="1:7" s="2" customFormat="1" ht="15.75" customHeight="1" x14ac:dyDescent="0.2">
      <c r="A56" s="54"/>
      <c r="B56" s="54"/>
      <c r="C56" s="54"/>
      <c r="D56" s="7"/>
      <c r="E56" s="63"/>
      <c r="F56" s="7"/>
      <c r="G56" s="4"/>
    </row>
    <row r="57" spans="1:7" ht="13.15" customHeight="1" x14ac:dyDescent="0.2">
      <c r="A57" s="9" t="s">
        <v>43</v>
      </c>
    </row>
    <row r="58" spans="1:7" ht="11.25" customHeight="1" x14ac:dyDescent="0.2"/>
    <row r="59" spans="1:7" ht="13.9" customHeight="1" thickBot="1" x14ac:dyDescent="0.25">
      <c r="A59" s="7" t="s">
        <v>90</v>
      </c>
    </row>
    <row r="60" spans="1:7" ht="13.9" customHeight="1" thickBot="1" x14ac:dyDescent="0.25">
      <c r="A60" s="55" t="s">
        <v>57</v>
      </c>
      <c r="B60" s="56" t="s">
        <v>58</v>
      </c>
      <c r="C60" s="56" t="s">
        <v>40</v>
      </c>
      <c r="D60" s="57" t="s">
        <v>130</v>
      </c>
      <c r="E60" s="57" t="s">
        <v>59</v>
      </c>
      <c r="F60" s="58" t="s">
        <v>60</v>
      </c>
    </row>
    <row r="61" spans="1:7" ht="13.15" customHeight="1" x14ac:dyDescent="0.2">
      <c r="A61" s="11" t="s">
        <v>117</v>
      </c>
      <c r="B61" s="12" t="s">
        <v>8</v>
      </c>
      <c r="C61" s="12">
        <v>1</v>
      </c>
      <c r="D61" s="152"/>
      <c r="E61" s="13">
        <f>C61*D61</f>
        <v>0</v>
      </c>
    </row>
    <row r="62" spans="1:7" hidden="1" x14ac:dyDescent="0.2">
      <c r="A62" s="14" t="s">
        <v>35</v>
      </c>
      <c r="B62" s="15" t="s">
        <v>0</v>
      </c>
      <c r="C62" s="81"/>
      <c r="D62" s="16">
        <f>D61/220*2</f>
        <v>0</v>
      </c>
      <c r="E62" s="16">
        <f>C62*D62</f>
        <v>0</v>
      </c>
    </row>
    <row r="63" spans="1:7" ht="13.15" hidden="1" customHeight="1" x14ac:dyDescent="0.2">
      <c r="A63" s="14" t="s">
        <v>36</v>
      </c>
      <c r="B63" s="15" t="s">
        <v>0</v>
      </c>
      <c r="C63" s="81"/>
      <c r="D63" s="16">
        <f>D61/220*1.5</f>
        <v>0</v>
      </c>
      <c r="E63" s="16">
        <f>C63*D63</f>
        <v>0</v>
      </c>
    </row>
    <row r="64" spans="1:7" ht="13.15" hidden="1" customHeight="1" x14ac:dyDescent="0.2">
      <c r="A64" s="14" t="s">
        <v>121</v>
      </c>
      <c r="B64" s="15" t="s">
        <v>34</v>
      </c>
      <c r="D64" s="16">
        <f>63/302*(SUM(E62:E63))</f>
        <v>0</v>
      </c>
      <c r="E64" s="16">
        <f>D64</f>
        <v>0</v>
      </c>
    </row>
    <row r="65" spans="1:8" x14ac:dyDescent="0.2">
      <c r="A65" s="14" t="s">
        <v>1</v>
      </c>
      <c r="B65" s="15" t="s">
        <v>2</v>
      </c>
      <c r="C65" s="15">
        <v>40</v>
      </c>
      <c r="D65" s="76"/>
      <c r="E65" s="16">
        <f>C65*D65/100</f>
        <v>0</v>
      </c>
    </row>
    <row r="66" spans="1:8" x14ac:dyDescent="0.2">
      <c r="A66" s="105" t="s">
        <v>3</v>
      </c>
      <c r="B66" s="106"/>
      <c r="C66" s="106"/>
      <c r="D66" s="107"/>
      <c r="E66" s="108">
        <f>SUM(E61:E65)</f>
        <v>0</v>
      </c>
    </row>
    <row r="67" spans="1:8" x14ac:dyDescent="0.2">
      <c r="A67" s="14" t="s">
        <v>4</v>
      </c>
      <c r="B67" s="15" t="s">
        <v>2</v>
      </c>
      <c r="C67" s="119">
        <v>73.91</v>
      </c>
      <c r="D67" s="16">
        <f>E66</f>
        <v>0</v>
      </c>
      <c r="E67" s="16">
        <f>D67*C67/100</f>
        <v>0</v>
      </c>
    </row>
    <row r="68" spans="1:8" x14ac:dyDescent="0.2">
      <c r="A68" s="105" t="s">
        <v>66</v>
      </c>
      <c r="B68" s="106"/>
      <c r="C68" s="106"/>
      <c r="D68" s="107"/>
      <c r="E68" s="108">
        <f>E66+E67</f>
        <v>0</v>
      </c>
    </row>
    <row r="69" spans="1:8" ht="13.5" thickBot="1" x14ac:dyDescent="0.25">
      <c r="A69" s="14" t="s">
        <v>5</v>
      </c>
      <c r="B69" s="15" t="s">
        <v>6</v>
      </c>
      <c r="C69" s="79">
        <v>16</v>
      </c>
      <c r="D69" s="16">
        <f>E68</f>
        <v>0</v>
      </c>
      <c r="E69" s="16">
        <f>C69*D69</f>
        <v>0</v>
      </c>
      <c r="G69" s="4"/>
      <c r="H69" s="158"/>
    </row>
    <row r="70" spans="1:8" ht="13.9" customHeight="1" thickBot="1" x14ac:dyDescent="0.25">
      <c r="A70" s="5"/>
      <c r="D70" s="110" t="s">
        <v>104</v>
      </c>
      <c r="E70" s="154">
        <f>$B$55</f>
        <v>0</v>
      </c>
      <c r="F70" s="111">
        <f>E69*E70</f>
        <v>0</v>
      </c>
      <c r="G70" s="4"/>
      <c r="H70" s="158"/>
    </row>
    <row r="71" spans="1:8" ht="11.25" customHeight="1" x14ac:dyDescent="0.2">
      <c r="A71" s="5"/>
    </row>
    <row r="72" spans="1:8" hidden="1" x14ac:dyDescent="0.2">
      <c r="A72" s="7" t="s">
        <v>81</v>
      </c>
    </row>
    <row r="73" spans="1:8" ht="13.5" hidden="1" thickBot="1" x14ac:dyDescent="0.25">
      <c r="A73" s="55" t="s">
        <v>57</v>
      </c>
      <c r="B73" s="56" t="s">
        <v>58</v>
      </c>
      <c r="C73" s="56" t="s">
        <v>40</v>
      </c>
      <c r="D73" s="57" t="s">
        <v>130</v>
      </c>
      <c r="E73" s="57" t="s">
        <v>59</v>
      </c>
      <c r="F73" s="58" t="s">
        <v>60</v>
      </c>
    </row>
    <row r="74" spans="1:8" hidden="1" x14ac:dyDescent="0.2">
      <c r="A74" s="11" t="s">
        <v>117</v>
      </c>
      <c r="B74" s="12" t="s">
        <v>8</v>
      </c>
      <c r="C74" s="12">
        <v>1</v>
      </c>
      <c r="D74" s="13">
        <f>D61</f>
        <v>0</v>
      </c>
      <c r="E74" s="13">
        <f>C74*D74</f>
        <v>0</v>
      </c>
    </row>
    <row r="75" spans="1:8" hidden="1" x14ac:dyDescent="0.2">
      <c r="A75" s="14" t="s">
        <v>7</v>
      </c>
      <c r="B75" s="15" t="s">
        <v>88</v>
      </c>
      <c r="C75" s="81"/>
      <c r="D75" s="16"/>
      <c r="E75" s="16"/>
    </row>
    <row r="76" spans="1:8" hidden="1" x14ac:dyDescent="0.2">
      <c r="A76" s="14"/>
      <c r="B76" s="15" t="s">
        <v>91</v>
      </c>
      <c r="C76" s="109">
        <f>C75*8/7</f>
        <v>0</v>
      </c>
      <c r="D76" s="16">
        <f>D74/220*0.2</f>
        <v>0</v>
      </c>
      <c r="E76" s="16">
        <f>C75*D76</f>
        <v>0</v>
      </c>
    </row>
    <row r="77" spans="1:8" hidden="1" x14ac:dyDescent="0.2">
      <c r="A77" s="14" t="s">
        <v>35</v>
      </c>
      <c r="B77" s="15" t="s">
        <v>0</v>
      </c>
      <c r="C77" s="81"/>
      <c r="D77" s="16">
        <f>D74/220*2</f>
        <v>0</v>
      </c>
      <c r="E77" s="16">
        <f>C77*D77</f>
        <v>0</v>
      </c>
    </row>
    <row r="78" spans="1:8" hidden="1" x14ac:dyDescent="0.2">
      <c r="A78" s="14" t="s">
        <v>89</v>
      </c>
      <c r="B78" s="15" t="s">
        <v>88</v>
      </c>
      <c r="C78" s="81"/>
      <c r="D78" s="16"/>
      <c r="E78" s="16"/>
    </row>
    <row r="79" spans="1:8" hidden="1" x14ac:dyDescent="0.2">
      <c r="A79" s="14"/>
      <c r="B79" s="15" t="s">
        <v>91</v>
      </c>
      <c r="C79" s="109">
        <f>C78*8/7</f>
        <v>0</v>
      </c>
      <c r="D79" s="16">
        <f>D74/220*2*1.2</f>
        <v>0</v>
      </c>
      <c r="E79" s="16">
        <f>C79*D79</f>
        <v>0</v>
      </c>
    </row>
    <row r="80" spans="1:8" hidden="1" x14ac:dyDescent="0.2">
      <c r="A80" s="14" t="s">
        <v>36</v>
      </c>
      <c r="B80" s="15" t="s">
        <v>0</v>
      </c>
      <c r="C80" s="81"/>
      <c r="D80" s="16">
        <f>D74/220*1.5</f>
        <v>0</v>
      </c>
      <c r="E80" s="16">
        <f>C80*D80</f>
        <v>0</v>
      </c>
    </row>
    <row r="81" spans="1:7" hidden="1" x14ac:dyDescent="0.2">
      <c r="A81" s="14" t="s">
        <v>119</v>
      </c>
      <c r="B81" s="15" t="s">
        <v>88</v>
      </c>
      <c r="C81" s="81"/>
      <c r="D81" s="16"/>
      <c r="E81" s="16"/>
    </row>
    <row r="82" spans="1:7" hidden="1" x14ac:dyDescent="0.2">
      <c r="A82" s="14"/>
      <c r="B82" s="15" t="s">
        <v>91</v>
      </c>
      <c r="C82" s="16">
        <f>C81*8/7</f>
        <v>0</v>
      </c>
      <c r="D82" s="16">
        <f>D74/220*1.5*1.2</f>
        <v>0</v>
      </c>
      <c r="E82" s="16">
        <f>C82*D82</f>
        <v>0</v>
      </c>
    </row>
    <row r="83" spans="1:7" ht="13.15" hidden="1" customHeight="1" x14ac:dyDescent="0.2">
      <c r="A83" s="14" t="s">
        <v>121</v>
      </c>
      <c r="B83" s="15" t="s">
        <v>34</v>
      </c>
      <c r="D83" s="16">
        <f>63/302*(SUM(E77:E82))</f>
        <v>0</v>
      </c>
      <c r="E83" s="16">
        <f>D83</f>
        <v>0</v>
      </c>
    </row>
    <row r="84" spans="1:7" hidden="1" x14ac:dyDescent="0.2">
      <c r="A84" s="14" t="s">
        <v>1</v>
      </c>
      <c r="B84" s="15" t="s">
        <v>2</v>
      </c>
      <c r="C84" s="15">
        <f>+C65</f>
        <v>40</v>
      </c>
      <c r="D84" s="76">
        <f>SUM(E74:E83)</f>
        <v>0</v>
      </c>
      <c r="E84" s="16">
        <f>C84*D84/100</f>
        <v>0</v>
      </c>
    </row>
    <row r="85" spans="1:7" hidden="1" x14ac:dyDescent="0.2">
      <c r="A85" s="105" t="s">
        <v>3</v>
      </c>
      <c r="B85" s="106"/>
      <c r="C85" s="106"/>
      <c r="D85" s="107"/>
      <c r="E85" s="108">
        <f>SUM(E74:E84)</f>
        <v>0</v>
      </c>
    </row>
    <row r="86" spans="1:7" hidden="1" x14ac:dyDescent="0.2">
      <c r="A86" s="14" t="s">
        <v>4</v>
      </c>
      <c r="B86" s="15" t="s">
        <v>2</v>
      </c>
      <c r="C86" s="119" t="e">
        <f>#REF!*100</f>
        <v>#REF!</v>
      </c>
      <c r="D86" s="16">
        <f>E85</f>
        <v>0</v>
      </c>
      <c r="E86" s="16" t="e">
        <f>D86*C86/100</f>
        <v>#REF!</v>
      </c>
    </row>
    <row r="87" spans="1:7" hidden="1" x14ac:dyDescent="0.2">
      <c r="A87" s="105" t="s">
        <v>66</v>
      </c>
      <c r="B87" s="106"/>
      <c r="C87" s="106"/>
      <c r="D87" s="107"/>
      <c r="E87" s="108" t="e">
        <f>E85+E86</f>
        <v>#REF!</v>
      </c>
    </row>
    <row r="88" spans="1:7" hidden="1" x14ac:dyDescent="0.2">
      <c r="A88" s="14" t="s">
        <v>5</v>
      </c>
      <c r="B88" s="15" t="s">
        <v>6</v>
      </c>
      <c r="C88" s="79"/>
      <c r="D88" s="16" t="e">
        <f>E87</f>
        <v>#REF!</v>
      </c>
      <c r="E88" s="16" t="e">
        <f>C88*D88</f>
        <v>#REF!</v>
      </c>
    </row>
    <row r="89" spans="1:7" ht="13.5" hidden="1" thickBot="1" x14ac:dyDescent="0.25">
      <c r="D89" s="110" t="s">
        <v>104</v>
      </c>
      <c r="E89" s="47">
        <f>$B$55</f>
        <v>0</v>
      </c>
      <c r="F89" s="111" t="e">
        <f>E88*E89</f>
        <v>#REF!</v>
      </c>
    </row>
    <row r="90" spans="1:7" ht="11.25" customHeight="1" x14ac:dyDescent="0.2"/>
    <row r="91" spans="1:7" ht="13.5" thickBot="1" x14ac:dyDescent="0.25">
      <c r="A91" s="5" t="s">
        <v>174</v>
      </c>
    </row>
    <row r="92" spans="1:7" s="10" customFormat="1" ht="13.15" customHeight="1" thickBot="1" x14ac:dyDescent="0.25">
      <c r="A92" s="55" t="s">
        <v>57</v>
      </c>
      <c r="B92" s="56" t="s">
        <v>58</v>
      </c>
      <c r="C92" s="56" t="s">
        <v>40</v>
      </c>
      <c r="D92" s="57" t="s">
        <v>130</v>
      </c>
      <c r="E92" s="57" t="s">
        <v>59</v>
      </c>
      <c r="F92" s="58" t="s">
        <v>60</v>
      </c>
      <c r="G92" s="8"/>
    </row>
    <row r="93" spans="1:7" x14ac:dyDescent="0.2">
      <c r="A93" s="151" t="s">
        <v>151</v>
      </c>
      <c r="B93" s="12" t="s">
        <v>8</v>
      </c>
      <c r="C93" s="12">
        <v>1</v>
      </c>
      <c r="D93" s="152"/>
      <c r="E93" s="13">
        <f>C93*D93</f>
        <v>0</v>
      </c>
    </row>
    <row r="94" spans="1:7" x14ac:dyDescent="0.2">
      <c r="A94" s="151" t="s">
        <v>152</v>
      </c>
      <c r="B94" s="12" t="s">
        <v>8</v>
      </c>
      <c r="C94" s="12">
        <v>1</v>
      </c>
      <c r="D94" s="80"/>
      <c r="E94" s="13">
        <f>D94*40%</f>
        <v>0</v>
      </c>
    </row>
    <row r="95" spans="1:7" hidden="1" x14ac:dyDescent="0.2">
      <c r="A95" s="14" t="s">
        <v>35</v>
      </c>
      <c r="B95" s="15" t="s">
        <v>0</v>
      </c>
      <c r="C95" s="81"/>
      <c r="D95" s="16">
        <f>D93/220*2</f>
        <v>0</v>
      </c>
      <c r="E95" s="16">
        <f>C95*D95</f>
        <v>0</v>
      </c>
    </row>
    <row r="96" spans="1:7" hidden="1" x14ac:dyDescent="0.2">
      <c r="A96" s="14" t="s">
        <v>36</v>
      </c>
      <c r="B96" s="15" t="s">
        <v>0</v>
      </c>
      <c r="C96" s="81"/>
      <c r="D96" s="16">
        <f>D93/220*1.5</f>
        <v>0</v>
      </c>
      <c r="E96" s="16">
        <f>C96*D96</f>
        <v>0</v>
      </c>
    </row>
    <row r="97" spans="1:8" ht="13.15" hidden="1" customHeight="1" x14ac:dyDescent="0.2">
      <c r="A97" s="14" t="s">
        <v>121</v>
      </c>
      <c r="B97" s="15" t="s">
        <v>34</v>
      </c>
      <c r="D97" s="16">
        <f>63/302*(SUM(E95:E96))</f>
        <v>0</v>
      </c>
      <c r="E97" s="16">
        <f>D97</f>
        <v>0</v>
      </c>
    </row>
    <row r="98" spans="1:8" s="9" customFormat="1" x14ac:dyDescent="0.2">
      <c r="A98" s="95" t="s">
        <v>3</v>
      </c>
      <c r="B98" s="106"/>
      <c r="C98" s="106"/>
      <c r="D98" s="107"/>
      <c r="E98" s="97">
        <f>SUM(E93:E97)</f>
        <v>0</v>
      </c>
      <c r="F98" s="41"/>
      <c r="G98" s="41"/>
    </row>
    <row r="99" spans="1:8" x14ac:dyDescent="0.2">
      <c r="A99" s="14" t="s">
        <v>4</v>
      </c>
      <c r="B99" s="15" t="s">
        <v>2</v>
      </c>
      <c r="C99" s="119">
        <v>73.91</v>
      </c>
      <c r="D99" s="16">
        <f>E98</f>
        <v>0</v>
      </c>
      <c r="E99" s="16">
        <f>D99*C99/100</f>
        <v>0</v>
      </c>
    </row>
    <row r="100" spans="1:8" s="9" customFormat="1" x14ac:dyDescent="0.2">
      <c r="A100" s="95" t="s">
        <v>139</v>
      </c>
      <c r="B100" s="137"/>
      <c r="C100" s="137"/>
      <c r="D100" s="138"/>
      <c r="E100" s="97">
        <f>E98+E99</f>
        <v>0</v>
      </c>
      <c r="F100" s="41"/>
      <c r="G100" s="41"/>
    </row>
    <row r="101" spans="1:8" ht="13.5" thickBot="1" x14ac:dyDescent="0.25">
      <c r="A101" s="14" t="s">
        <v>5</v>
      </c>
      <c r="B101" s="15" t="s">
        <v>6</v>
      </c>
      <c r="C101" s="79">
        <v>4</v>
      </c>
      <c r="D101" s="16">
        <f>E100</f>
        <v>0</v>
      </c>
      <c r="E101" s="16">
        <f>C101*D101</f>
        <v>0</v>
      </c>
    </row>
    <row r="102" spans="1:8" ht="13.5" thickBot="1" x14ac:dyDescent="0.25">
      <c r="A102" s="5"/>
      <c r="D102" s="110" t="s">
        <v>104</v>
      </c>
      <c r="E102" s="154">
        <v>1</v>
      </c>
      <c r="F102" s="111">
        <f>E101*E102</f>
        <v>0</v>
      </c>
      <c r="H102" s="158"/>
    </row>
    <row r="103" spans="1:8" ht="11.25" hidden="1" customHeight="1" thickBot="1" x14ac:dyDescent="0.25">
      <c r="A103" s="5" t="s">
        <v>180</v>
      </c>
    </row>
    <row r="104" spans="1:8" ht="11.25" hidden="1" customHeight="1" thickBot="1" x14ac:dyDescent="0.25">
      <c r="A104" s="55" t="s">
        <v>57</v>
      </c>
      <c r="B104" s="56" t="s">
        <v>58</v>
      </c>
      <c r="C104" s="56" t="s">
        <v>40</v>
      </c>
      <c r="D104" s="57" t="s">
        <v>130</v>
      </c>
      <c r="E104" s="57" t="s">
        <v>59</v>
      </c>
      <c r="F104" s="58" t="s">
        <v>60</v>
      </c>
    </row>
    <row r="105" spans="1:8" ht="11.25" hidden="1" customHeight="1" x14ac:dyDescent="0.2">
      <c r="A105" s="151" t="s">
        <v>177</v>
      </c>
      <c r="B105" s="12" t="s">
        <v>8</v>
      </c>
      <c r="C105" s="12">
        <v>1</v>
      </c>
      <c r="D105" s="80">
        <v>2119.2800000000002</v>
      </c>
      <c r="E105" s="13">
        <f>C105*D105</f>
        <v>2119.2800000000002</v>
      </c>
    </row>
    <row r="106" spans="1:8" ht="11.25" hidden="1" customHeight="1" x14ac:dyDescent="0.2">
      <c r="A106" s="151" t="s">
        <v>152</v>
      </c>
      <c r="B106" s="12" t="s">
        <v>8</v>
      </c>
      <c r="C106" s="12">
        <v>1</v>
      </c>
      <c r="D106" s="16">
        <f>D94</f>
        <v>0</v>
      </c>
      <c r="E106" s="16"/>
    </row>
    <row r="107" spans="1:8" ht="11.25" hidden="1" customHeight="1" x14ac:dyDescent="0.2">
      <c r="A107" s="14" t="s">
        <v>7</v>
      </c>
      <c r="B107" s="15" t="s">
        <v>88</v>
      </c>
      <c r="C107" s="81"/>
      <c r="D107" s="14"/>
      <c r="E107" s="14"/>
    </row>
    <row r="108" spans="1:8" ht="11.25" hidden="1" customHeight="1" x14ac:dyDescent="0.2">
      <c r="A108" s="14"/>
      <c r="B108" s="15" t="s">
        <v>91</v>
      </c>
      <c r="C108" s="16">
        <f>C107*8/7</f>
        <v>0</v>
      </c>
      <c r="D108" s="16">
        <f>D105/220*0.2</f>
        <v>1.9266181818181822</v>
      </c>
      <c r="E108" s="16">
        <f>C107*D108</f>
        <v>0</v>
      </c>
    </row>
    <row r="109" spans="1:8" ht="11.25" hidden="1" customHeight="1" x14ac:dyDescent="0.2">
      <c r="A109" s="14" t="s">
        <v>35</v>
      </c>
      <c r="B109" s="15" t="s">
        <v>0</v>
      </c>
      <c r="C109" s="81"/>
      <c r="D109" s="16">
        <f>D105/220*2</f>
        <v>19.266181818181821</v>
      </c>
      <c r="E109" s="16">
        <f>C109*D109</f>
        <v>0</v>
      </c>
    </row>
    <row r="110" spans="1:8" ht="11.25" hidden="1" customHeight="1" x14ac:dyDescent="0.2">
      <c r="A110" s="14" t="s">
        <v>89</v>
      </c>
      <c r="B110" s="15" t="s">
        <v>88</v>
      </c>
      <c r="C110" s="81"/>
      <c r="D110" s="16"/>
      <c r="E110" s="16"/>
    </row>
    <row r="111" spans="1:8" ht="11.25" hidden="1" customHeight="1" x14ac:dyDescent="0.2">
      <c r="A111" s="14"/>
      <c r="B111" s="15" t="s">
        <v>91</v>
      </c>
      <c r="C111" s="16">
        <f>C110*8/7</f>
        <v>0</v>
      </c>
      <c r="D111" s="16">
        <f>D105/220*2*1.2</f>
        <v>23.119418181818183</v>
      </c>
      <c r="E111" s="16">
        <f>C111*D111</f>
        <v>0</v>
      </c>
    </row>
    <row r="112" spans="1:8" ht="11.25" hidden="1" customHeight="1" x14ac:dyDescent="0.2">
      <c r="A112" s="14" t="s">
        <v>36</v>
      </c>
      <c r="B112" s="15" t="s">
        <v>0</v>
      </c>
      <c r="C112" s="81"/>
      <c r="D112" s="16">
        <f>D105/220*1.5</f>
        <v>14.449636363636365</v>
      </c>
      <c r="E112" s="16">
        <f>C112*D112</f>
        <v>0</v>
      </c>
    </row>
    <row r="113" spans="1:6" ht="11.25" hidden="1" customHeight="1" x14ac:dyDescent="0.2">
      <c r="A113" s="14" t="s">
        <v>119</v>
      </c>
      <c r="B113" s="15" t="s">
        <v>88</v>
      </c>
      <c r="C113" s="81"/>
      <c r="D113" s="16"/>
      <c r="E113" s="16"/>
    </row>
    <row r="114" spans="1:6" ht="11.25" hidden="1" customHeight="1" x14ac:dyDescent="0.2">
      <c r="A114" s="14"/>
      <c r="B114" s="15" t="s">
        <v>91</v>
      </c>
      <c r="C114" s="16">
        <f>C113*8/7</f>
        <v>0</v>
      </c>
      <c r="D114" s="16">
        <f>D105/220*1.5*1.2</f>
        <v>17.339563636363639</v>
      </c>
      <c r="E114" s="16">
        <f>C114*D114</f>
        <v>0</v>
      </c>
    </row>
    <row r="115" spans="1:6" ht="11.25" hidden="1" customHeight="1" x14ac:dyDescent="0.2">
      <c r="A115" s="14" t="s">
        <v>121</v>
      </c>
      <c r="B115" s="15" t="s">
        <v>34</v>
      </c>
      <c r="D115" s="16">
        <f>63/302*(SUM(E109:E114))</f>
        <v>0</v>
      </c>
      <c r="E115" s="16">
        <f>D115</f>
        <v>0</v>
      </c>
    </row>
    <row r="116" spans="1:6" ht="11.25" hidden="1" customHeight="1" x14ac:dyDescent="0.2">
      <c r="A116" s="14" t="s">
        <v>118</v>
      </c>
      <c r="B116" s="15"/>
      <c r="C116" s="83">
        <v>1</v>
      </c>
      <c r="D116" s="16"/>
      <c r="E116" s="16"/>
    </row>
    <row r="117" spans="1:6" ht="11.25" hidden="1" customHeight="1" x14ac:dyDescent="0.2">
      <c r="A117" s="14" t="s">
        <v>1</v>
      </c>
      <c r="B117" s="15" t="s">
        <v>2</v>
      </c>
      <c r="C117" s="76" t="e">
        <f>#REF!</f>
        <v>#REF!</v>
      </c>
      <c r="D117" s="76">
        <f>IF(C116=2,SUM(E105:E115),IF(C116=1,SUM(E105:E115)*D106/D105,0))</f>
        <v>0</v>
      </c>
      <c r="E117" s="16" t="e">
        <f>C117*D117/100</f>
        <v>#REF!</v>
      </c>
    </row>
    <row r="118" spans="1:6" ht="11.25" hidden="1" customHeight="1" x14ac:dyDescent="0.2">
      <c r="A118" s="105" t="s">
        <v>3</v>
      </c>
      <c r="B118" s="106"/>
      <c r="C118" s="106"/>
      <c r="D118" s="107"/>
      <c r="E118" s="108" t="e">
        <f>SUM(E105:E117)</f>
        <v>#REF!</v>
      </c>
      <c r="F118" s="41"/>
    </row>
    <row r="119" spans="1:6" ht="11.25" hidden="1" customHeight="1" x14ac:dyDescent="0.2">
      <c r="A119" s="14" t="s">
        <v>4</v>
      </c>
      <c r="B119" s="15" t="s">
        <v>2</v>
      </c>
      <c r="C119" s="119" t="e">
        <f>#REF!*100</f>
        <v>#REF!</v>
      </c>
      <c r="D119" s="16" t="e">
        <f>E118</f>
        <v>#REF!</v>
      </c>
      <c r="E119" s="16" t="e">
        <f>D119*C119/100</f>
        <v>#REF!</v>
      </c>
    </row>
    <row r="120" spans="1:6" ht="11.25" hidden="1" customHeight="1" x14ac:dyDescent="0.2">
      <c r="A120" s="105" t="s">
        <v>166</v>
      </c>
      <c r="B120" s="106"/>
      <c r="C120" s="106"/>
      <c r="D120" s="107"/>
      <c r="E120" s="108" t="e">
        <f>E118+E119</f>
        <v>#REF!</v>
      </c>
      <c r="F120" s="41"/>
    </row>
    <row r="121" spans="1:6" ht="11.25" hidden="1" customHeight="1" thickBot="1" x14ac:dyDescent="0.25">
      <c r="A121" s="14" t="s">
        <v>5</v>
      </c>
      <c r="B121" s="15" t="s">
        <v>6</v>
      </c>
      <c r="C121" s="79">
        <v>0</v>
      </c>
      <c r="D121" s="16" t="e">
        <f>E120</f>
        <v>#REF!</v>
      </c>
      <c r="E121" s="16" t="e">
        <f>C121*D121</f>
        <v>#REF!</v>
      </c>
    </row>
    <row r="122" spans="1:6" ht="11.25" hidden="1" customHeight="1" thickBot="1" x14ac:dyDescent="0.25">
      <c r="A122" s="9"/>
      <c r="D122" s="110" t="s">
        <v>104</v>
      </c>
      <c r="E122" s="154">
        <f>E70</f>
        <v>0</v>
      </c>
      <c r="F122" s="111" t="e">
        <f>E121*E122</f>
        <v>#REF!</v>
      </c>
    </row>
    <row r="123" spans="1:6" ht="11.25" hidden="1" customHeight="1" x14ac:dyDescent="0.2">
      <c r="A123" s="5"/>
    </row>
    <row r="124" spans="1:6" ht="11.25" hidden="1" customHeight="1" x14ac:dyDescent="0.2">
      <c r="A124" s="5"/>
    </row>
    <row r="125" spans="1:6" ht="11.25" customHeight="1" x14ac:dyDescent="0.2">
      <c r="A125" s="5"/>
    </row>
    <row r="126" spans="1:6" ht="11.25" customHeight="1" x14ac:dyDescent="0.2">
      <c r="A126" s="5"/>
    </row>
    <row r="127" spans="1:6" ht="11.25" customHeight="1" x14ac:dyDescent="0.2">
      <c r="A127" s="5"/>
    </row>
    <row r="128" spans="1:6" ht="11.25" customHeight="1" x14ac:dyDescent="0.2">
      <c r="A128" s="5"/>
    </row>
    <row r="129" spans="1:7" ht="11.25" customHeight="1" x14ac:dyDescent="0.2">
      <c r="A129" s="5"/>
    </row>
    <row r="130" spans="1:7" x14ac:dyDescent="0.2">
      <c r="A130" s="5" t="s">
        <v>185</v>
      </c>
    </row>
    <row r="131" spans="1:7" ht="13.5" thickBot="1" x14ac:dyDescent="0.25">
      <c r="A131" s="5"/>
    </row>
    <row r="132" spans="1:7" ht="13.5" thickBot="1" x14ac:dyDescent="0.25">
      <c r="A132" s="55" t="s">
        <v>57</v>
      </c>
      <c r="B132" s="56" t="s">
        <v>58</v>
      </c>
      <c r="C132" s="56" t="s">
        <v>40</v>
      </c>
      <c r="D132" s="57" t="s">
        <v>130</v>
      </c>
      <c r="E132" s="57" t="s">
        <v>59</v>
      </c>
      <c r="F132" s="58" t="s">
        <v>60</v>
      </c>
    </row>
    <row r="133" spans="1:7" x14ac:dyDescent="0.2">
      <c r="A133" s="151" t="s">
        <v>177</v>
      </c>
      <c r="B133" s="12" t="s">
        <v>8</v>
      </c>
      <c r="C133" s="12">
        <v>1</v>
      </c>
      <c r="D133" s="80"/>
      <c r="E133" s="13">
        <f>C133*D133</f>
        <v>0</v>
      </c>
    </row>
    <row r="134" spans="1:7" hidden="1" x14ac:dyDescent="0.2">
      <c r="A134" s="151" t="s">
        <v>152</v>
      </c>
      <c r="B134" s="12" t="s">
        <v>8</v>
      </c>
      <c r="C134" s="12">
        <v>1</v>
      </c>
      <c r="D134" s="16">
        <f>D94</f>
        <v>0</v>
      </c>
      <c r="E134" s="16"/>
    </row>
    <row r="135" spans="1:7" hidden="1" x14ac:dyDescent="0.2">
      <c r="A135" s="14" t="s">
        <v>7</v>
      </c>
      <c r="B135" s="15" t="s">
        <v>88</v>
      </c>
      <c r="C135" s="81"/>
      <c r="D135" s="14"/>
      <c r="E135" s="14"/>
    </row>
    <row r="136" spans="1:7" hidden="1" x14ac:dyDescent="0.2">
      <c r="A136" s="14"/>
      <c r="B136" s="15" t="s">
        <v>91</v>
      </c>
      <c r="C136" s="16">
        <f>C135*8/7</f>
        <v>0</v>
      </c>
      <c r="D136" s="16">
        <f>D133/220*0.2</f>
        <v>0</v>
      </c>
      <c r="E136" s="16">
        <f>C135*D136</f>
        <v>0</v>
      </c>
    </row>
    <row r="137" spans="1:7" hidden="1" x14ac:dyDescent="0.2">
      <c r="A137" s="14" t="s">
        <v>35</v>
      </c>
      <c r="B137" s="15" t="s">
        <v>0</v>
      </c>
      <c r="C137" s="81"/>
      <c r="D137" s="16">
        <f>D133/220*2</f>
        <v>0</v>
      </c>
      <c r="E137" s="16">
        <f>C137*D137</f>
        <v>0</v>
      </c>
      <c r="G137" s="8" t="s">
        <v>135</v>
      </c>
    </row>
    <row r="138" spans="1:7" hidden="1" x14ac:dyDescent="0.2">
      <c r="A138" s="14" t="s">
        <v>89</v>
      </c>
      <c r="B138" s="15" t="s">
        <v>88</v>
      </c>
      <c r="C138" s="81"/>
      <c r="D138" s="16"/>
      <c r="E138" s="16"/>
      <c r="G138" s="8" t="s">
        <v>136</v>
      </c>
    </row>
    <row r="139" spans="1:7" hidden="1" x14ac:dyDescent="0.2">
      <c r="A139" s="14"/>
      <c r="B139" s="15" t="s">
        <v>91</v>
      </c>
      <c r="C139" s="16">
        <f>C138*8/7</f>
        <v>0</v>
      </c>
      <c r="D139" s="16">
        <f>D133/220*2*1.2</f>
        <v>0</v>
      </c>
      <c r="E139" s="16">
        <f>C139*D139</f>
        <v>0</v>
      </c>
      <c r="G139" s="8" t="s">
        <v>136</v>
      </c>
    </row>
    <row r="140" spans="1:7" hidden="1" x14ac:dyDescent="0.2">
      <c r="A140" s="14" t="s">
        <v>36</v>
      </c>
      <c r="B140" s="15" t="s">
        <v>0</v>
      </c>
      <c r="C140" s="81"/>
      <c r="D140" s="16">
        <f>D133/220*1.5</f>
        <v>0</v>
      </c>
      <c r="E140" s="16">
        <f>C140*D140</f>
        <v>0</v>
      </c>
      <c r="G140" s="8" t="s">
        <v>137</v>
      </c>
    </row>
    <row r="141" spans="1:7" hidden="1" x14ac:dyDescent="0.2">
      <c r="A141" s="14" t="s">
        <v>119</v>
      </c>
      <c r="B141" s="15" t="s">
        <v>88</v>
      </c>
      <c r="C141" s="81"/>
      <c r="D141" s="16"/>
      <c r="E141" s="16"/>
      <c r="G141" s="8" t="s">
        <v>138</v>
      </c>
    </row>
    <row r="142" spans="1:7" hidden="1" x14ac:dyDescent="0.2">
      <c r="A142" s="14"/>
      <c r="B142" s="15" t="s">
        <v>91</v>
      </c>
      <c r="C142" s="16">
        <f>C141*8/7</f>
        <v>0</v>
      </c>
      <c r="D142" s="16">
        <f>D133/220*1.5*1.2</f>
        <v>0</v>
      </c>
      <c r="E142" s="16">
        <f>C142*D142</f>
        <v>0</v>
      </c>
      <c r="G142" s="8" t="s">
        <v>138</v>
      </c>
    </row>
    <row r="143" spans="1:7" ht="12" hidden="1" customHeight="1" x14ac:dyDescent="0.2">
      <c r="A143" s="14" t="s">
        <v>121</v>
      </c>
      <c r="B143" s="15" t="s">
        <v>34</v>
      </c>
      <c r="D143" s="16">
        <f>63/302*(SUM(E137:E142))</f>
        <v>0</v>
      </c>
      <c r="E143" s="16">
        <f>D143</f>
        <v>0</v>
      </c>
      <c r="G143" s="8" t="s">
        <v>120</v>
      </c>
    </row>
    <row r="144" spans="1:7" hidden="1" x14ac:dyDescent="0.2">
      <c r="A144" s="14" t="s">
        <v>118</v>
      </c>
      <c r="B144" s="15"/>
      <c r="C144" s="83"/>
      <c r="D144" s="16"/>
      <c r="E144" s="16"/>
    </row>
    <row r="145" spans="1:8" hidden="1" x14ac:dyDescent="0.2">
      <c r="A145" s="14" t="s">
        <v>1</v>
      </c>
      <c r="B145" s="15" t="s">
        <v>2</v>
      </c>
      <c r="C145" s="76" t="e">
        <f>+#REF!</f>
        <v>#REF!</v>
      </c>
      <c r="D145" s="76">
        <f>IF(C144=2,SUM(E133:E143),IF(C144=1,SUM(E133:E143)*D134/D133,0))</f>
        <v>0</v>
      </c>
      <c r="E145" s="16" t="e">
        <f>C145*D145/100</f>
        <v>#REF!</v>
      </c>
    </row>
    <row r="146" spans="1:8" s="9" customFormat="1" hidden="1" x14ac:dyDescent="0.2">
      <c r="A146" s="105" t="s">
        <v>3</v>
      </c>
      <c r="B146" s="106"/>
      <c r="C146" s="106"/>
      <c r="D146" s="107"/>
      <c r="E146" s="108">
        <f>E133</f>
        <v>0</v>
      </c>
      <c r="F146" s="41"/>
      <c r="G146" s="41"/>
    </row>
    <row r="147" spans="1:8" x14ac:dyDescent="0.2">
      <c r="A147" s="14" t="s">
        <v>4</v>
      </c>
      <c r="B147" s="15" t="s">
        <v>2</v>
      </c>
      <c r="C147" s="119">
        <v>73.91</v>
      </c>
      <c r="D147" s="16">
        <f>E133</f>
        <v>0</v>
      </c>
      <c r="E147" s="16">
        <f>D147*C147/100</f>
        <v>0</v>
      </c>
    </row>
    <row r="148" spans="1:8" s="9" customFormat="1" x14ac:dyDescent="0.2">
      <c r="A148" s="105" t="s">
        <v>166</v>
      </c>
      <c r="B148" s="106"/>
      <c r="C148" s="106"/>
      <c r="D148" s="107"/>
      <c r="E148" s="108">
        <f>E146+E147</f>
        <v>0</v>
      </c>
      <c r="F148" s="41"/>
      <c r="G148" s="41"/>
    </row>
    <row r="149" spans="1:8" ht="13.5" thickBot="1" x14ac:dyDescent="0.25">
      <c r="A149" s="14" t="s">
        <v>5</v>
      </c>
      <c r="B149" s="15" t="s">
        <v>6</v>
      </c>
      <c r="C149" s="79">
        <v>1</v>
      </c>
      <c r="D149" s="16">
        <f>E148</f>
        <v>0</v>
      </c>
      <c r="E149" s="16">
        <f>C149*D149</f>
        <v>0</v>
      </c>
    </row>
    <row r="150" spans="1:8" ht="13.5" thickBot="1" x14ac:dyDescent="0.25">
      <c r="A150" s="9"/>
      <c r="D150" s="110" t="s">
        <v>104</v>
      </c>
      <c r="E150" s="154">
        <v>1</v>
      </c>
      <c r="F150" s="111">
        <f>E149*E150</f>
        <v>0</v>
      </c>
    </row>
    <row r="151" spans="1:8" ht="9.9499999999999993" customHeight="1" x14ac:dyDescent="0.2">
      <c r="G151" s="7"/>
    </row>
    <row r="152" spans="1:8" ht="13.5" thickBot="1" x14ac:dyDescent="0.25">
      <c r="A152" s="5" t="s">
        <v>186</v>
      </c>
      <c r="B152" s="86"/>
      <c r="D152" s="7"/>
      <c r="E152" s="158"/>
      <c r="G152" s="7"/>
    </row>
    <row r="153" spans="1:8" ht="13.5" thickBot="1" x14ac:dyDescent="0.25">
      <c r="A153" s="55" t="s">
        <v>57</v>
      </c>
      <c r="B153" s="56" t="s">
        <v>58</v>
      </c>
      <c r="C153" s="56" t="s">
        <v>40</v>
      </c>
      <c r="D153" s="57" t="s">
        <v>130</v>
      </c>
      <c r="E153" s="57" t="s">
        <v>59</v>
      </c>
      <c r="F153" s="58" t="s">
        <v>60</v>
      </c>
      <c r="G153" s="7"/>
    </row>
    <row r="154" spans="1:8" x14ac:dyDescent="0.2">
      <c r="A154" s="14" t="s">
        <v>82</v>
      </c>
      <c r="B154" s="15" t="s">
        <v>34</v>
      </c>
      <c r="C154" s="87">
        <v>1</v>
      </c>
      <c r="D154" s="85"/>
      <c r="E154" s="16"/>
      <c r="G154" s="7"/>
    </row>
    <row r="155" spans="1:8" x14ac:dyDescent="0.2">
      <c r="A155" s="14" t="s">
        <v>83</v>
      </c>
      <c r="B155" s="15" t="s">
        <v>84</v>
      </c>
      <c r="C155" s="84">
        <v>26</v>
      </c>
      <c r="D155" s="16"/>
      <c r="E155" s="16"/>
      <c r="G155" s="78"/>
      <c r="H155" s="78"/>
    </row>
    <row r="156" spans="1:8" x14ac:dyDescent="0.2">
      <c r="A156" s="14" t="s">
        <v>67</v>
      </c>
      <c r="B156" s="15" t="s">
        <v>9</v>
      </c>
      <c r="C156" s="34">
        <f>$C$155*2*(C69+C88)</f>
        <v>832</v>
      </c>
      <c r="D156" s="13"/>
      <c r="E156" s="16">
        <f>IFERROR(C156*D156,"-")</f>
        <v>0</v>
      </c>
      <c r="H156" s="78"/>
    </row>
    <row r="157" spans="1:8" hidden="1" x14ac:dyDescent="0.2">
      <c r="A157" s="151" t="s">
        <v>181</v>
      </c>
      <c r="B157" s="12" t="s">
        <v>9</v>
      </c>
      <c r="C157" s="34">
        <f>C121*C155*2</f>
        <v>0</v>
      </c>
      <c r="D157" s="13">
        <f>D154-(E105/42*0.06)</f>
        <v>-3.0275428571428575</v>
      </c>
      <c r="E157" s="13">
        <f>IFERROR(C157*D157,"-")</f>
        <v>0</v>
      </c>
      <c r="H157" s="78"/>
    </row>
    <row r="158" spans="1:8" x14ac:dyDescent="0.2">
      <c r="A158" s="151" t="s">
        <v>182</v>
      </c>
      <c r="B158" s="12" t="s">
        <v>9</v>
      </c>
      <c r="C158" s="34">
        <f>$C$155*2*(C101)</f>
        <v>208</v>
      </c>
      <c r="D158" s="13"/>
      <c r="E158" s="13">
        <f>IFERROR(C158*D158,"-")</f>
        <v>0</v>
      </c>
      <c r="G158" s="7"/>
      <c r="H158" s="78"/>
    </row>
    <row r="159" spans="1:8" ht="13.5" thickBot="1" x14ac:dyDescent="0.25">
      <c r="A159" s="151" t="s">
        <v>182</v>
      </c>
      <c r="B159" s="12" t="s">
        <v>9</v>
      </c>
      <c r="C159" s="34">
        <f>$C$155*2*(C149)</f>
        <v>52</v>
      </c>
      <c r="D159" s="13"/>
      <c r="E159" s="13">
        <f>IFERROR(C159*D159,"-")</f>
        <v>0</v>
      </c>
      <c r="G159" s="7"/>
      <c r="H159" s="78"/>
    </row>
    <row r="160" spans="1:8" ht="9.9499999999999993" customHeight="1" thickBot="1" x14ac:dyDescent="0.25">
      <c r="F160" s="20">
        <f>SUM(E156:E159)</f>
        <v>0</v>
      </c>
      <c r="G160" s="7"/>
    </row>
    <row r="161" spans="1:7" ht="13.5" thickBot="1" x14ac:dyDescent="0.25">
      <c r="A161" s="5" t="s">
        <v>187</v>
      </c>
      <c r="F161" s="21"/>
      <c r="G161" s="7"/>
    </row>
    <row r="162" spans="1:7" ht="13.5" thickBot="1" x14ac:dyDescent="0.25">
      <c r="A162" s="55" t="s">
        <v>57</v>
      </c>
      <c r="B162" s="56" t="s">
        <v>58</v>
      </c>
      <c r="C162" s="56" t="s">
        <v>40</v>
      </c>
      <c r="D162" s="57" t="s">
        <v>130</v>
      </c>
      <c r="E162" s="57" t="s">
        <v>59</v>
      </c>
      <c r="F162" s="58" t="s">
        <v>60</v>
      </c>
      <c r="G162" s="7"/>
    </row>
    <row r="163" spans="1:7" x14ac:dyDescent="0.2">
      <c r="A163" s="14" t="str">
        <f>+A156</f>
        <v>Coletor</v>
      </c>
      <c r="B163" s="15" t="s">
        <v>10</v>
      </c>
      <c r="C163" s="94">
        <f>C155*(E45+E46)</f>
        <v>416</v>
      </c>
      <c r="D163" s="82"/>
      <c r="E163" s="47">
        <f>C163*D163</f>
        <v>0</v>
      </c>
      <c r="F163" s="21"/>
      <c r="G163" s="7"/>
    </row>
    <row r="164" spans="1:7" x14ac:dyDescent="0.2">
      <c r="A164" s="157" t="s">
        <v>183</v>
      </c>
      <c r="B164" s="15" t="s">
        <v>10</v>
      </c>
      <c r="C164" s="94">
        <f>C155*(E47)</f>
        <v>104</v>
      </c>
      <c r="D164" s="82"/>
      <c r="E164" s="47">
        <f>C164*D164</f>
        <v>0</v>
      </c>
      <c r="F164" s="21"/>
      <c r="G164" s="7"/>
    </row>
    <row r="165" spans="1:7" ht="13.5" thickBot="1" x14ac:dyDescent="0.25">
      <c r="A165" s="157" t="s">
        <v>159</v>
      </c>
      <c r="B165" s="15" t="s">
        <v>10</v>
      </c>
      <c r="C165" s="94">
        <v>26</v>
      </c>
      <c r="D165" s="82"/>
      <c r="E165" s="47">
        <f>C165*D165</f>
        <v>0</v>
      </c>
      <c r="F165" s="21"/>
      <c r="G165" s="7"/>
    </row>
    <row r="166" spans="1:7" ht="13.5" thickBot="1" x14ac:dyDescent="0.25">
      <c r="F166" s="20">
        <f>SUM(E163:E165)</f>
        <v>0</v>
      </c>
      <c r="G166" s="7"/>
    </row>
    <row r="167" spans="1:7" ht="9.9499999999999993" customHeight="1" x14ac:dyDescent="0.2">
      <c r="G167" s="7"/>
    </row>
    <row r="168" spans="1:7" ht="13.5" thickBot="1" x14ac:dyDescent="0.25">
      <c r="A168" s="5" t="s">
        <v>188</v>
      </c>
      <c r="F168" s="21"/>
      <c r="G168" s="7"/>
    </row>
    <row r="169" spans="1:7" ht="13.5" thickBot="1" x14ac:dyDescent="0.25">
      <c r="A169" s="55" t="s">
        <v>57</v>
      </c>
      <c r="B169" s="56" t="s">
        <v>58</v>
      </c>
      <c r="C169" s="56" t="s">
        <v>40</v>
      </c>
      <c r="D169" s="57" t="s">
        <v>130</v>
      </c>
      <c r="E169" s="57" t="s">
        <v>59</v>
      </c>
      <c r="F169" s="58" t="s">
        <v>60</v>
      </c>
      <c r="G169" s="7"/>
    </row>
    <row r="170" spans="1:7" hidden="1" x14ac:dyDescent="0.2">
      <c r="A170" s="14" t="str">
        <f>+A163</f>
        <v>Coletor</v>
      </c>
      <c r="B170" s="15" t="s">
        <v>10</v>
      </c>
      <c r="C170" s="94">
        <f>E45+E46</f>
        <v>16</v>
      </c>
      <c r="D170" s="82"/>
      <c r="E170" s="47">
        <f>C170*D170</f>
        <v>0</v>
      </c>
      <c r="F170" s="21"/>
      <c r="G170" s="7"/>
    </row>
    <row r="171" spans="1:7" x14ac:dyDescent="0.2">
      <c r="A171" s="14" t="str">
        <f>+A164</f>
        <v>Motoristas</v>
      </c>
      <c r="B171" s="15" t="s">
        <v>10</v>
      </c>
      <c r="C171" s="94">
        <f>E45</f>
        <v>16</v>
      </c>
      <c r="D171" s="82"/>
      <c r="E171" s="47">
        <f>C171*D171</f>
        <v>0</v>
      </c>
      <c r="F171" s="21"/>
      <c r="G171" s="7"/>
    </row>
    <row r="172" spans="1:7" x14ac:dyDescent="0.2">
      <c r="A172" s="157" t="s">
        <v>183</v>
      </c>
      <c r="B172" s="15" t="s">
        <v>10</v>
      </c>
      <c r="C172" s="94">
        <f>E47</f>
        <v>4</v>
      </c>
      <c r="D172" s="82"/>
      <c r="E172" s="47">
        <f>C172*D172</f>
        <v>0</v>
      </c>
      <c r="F172" s="21"/>
      <c r="G172" s="7"/>
    </row>
    <row r="173" spans="1:7" ht="13.5" thickBot="1" x14ac:dyDescent="0.25">
      <c r="A173" s="157" t="s">
        <v>159</v>
      </c>
      <c r="B173" s="15" t="s">
        <v>10</v>
      </c>
      <c r="C173" s="94">
        <f>E49</f>
        <v>1</v>
      </c>
      <c r="D173" s="82"/>
      <c r="E173" s="47">
        <f>C173*D173</f>
        <v>0</v>
      </c>
      <c r="F173" s="21"/>
      <c r="G173" s="7"/>
    </row>
    <row r="174" spans="1:7" ht="13.5" thickBot="1" x14ac:dyDescent="0.25">
      <c r="D174" s="110" t="s">
        <v>104</v>
      </c>
      <c r="E174" s="154">
        <f>E102</f>
        <v>1</v>
      </c>
      <c r="F174" s="20">
        <f>SUM(E171:E173)</f>
        <v>0</v>
      </c>
      <c r="G174" s="7"/>
    </row>
    <row r="175" spans="1:7" ht="9.9499999999999993" customHeight="1" x14ac:dyDescent="0.2">
      <c r="D175" s="110"/>
      <c r="E175" s="168"/>
      <c r="G175" s="7"/>
    </row>
    <row r="176" spans="1:7" ht="12" customHeight="1" thickBot="1" x14ac:dyDescent="0.25">
      <c r="A176" s="5" t="s">
        <v>189</v>
      </c>
      <c r="B176" s="5"/>
      <c r="C176" s="5"/>
      <c r="D176" s="161"/>
      <c r="E176" s="161"/>
      <c r="F176" s="21"/>
      <c r="G176" s="7"/>
    </row>
    <row r="177" spans="1:7" ht="13.5" thickBot="1" x14ac:dyDescent="0.25">
      <c r="A177" s="55" t="s">
        <v>57</v>
      </c>
      <c r="B177" s="56" t="s">
        <v>58</v>
      </c>
      <c r="C177" s="56" t="s">
        <v>40</v>
      </c>
      <c r="D177" s="57" t="s">
        <v>130</v>
      </c>
      <c r="E177" s="57" t="s">
        <v>59</v>
      </c>
      <c r="F177" s="58" t="s">
        <v>60</v>
      </c>
      <c r="G177" s="7"/>
    </row>
    <row r="178" spans="1:7" ht="13.5" thickBot="1" x14ac:dyDescent="0.25">
      <c r="A178" s="157" t="s">
        <v>162</v>
      </c>
      <c r="B178" s="167" t="s">
        <v>10</v>
      </c>
      <c r="C178" s="169">
        <f>C69</f>
        <v>16</v>
      </c>
      <c r="D178" s="164"/>
      <c r="E178" s="194">
        <f>C178*D178</f>
        <v>0</v>
      </c>
      <c r="F178" s="21"/>
      <c r="G178" s="7"/>
    </row>
    <row r="179" spans="1:7" ht="13.5" hidden="1" thickBot="1" x14ac:dyDescent="0.25">
      <c r="A179" s="157"/>
      <c r="B179" s="167" t="s">
        <v>10</v>
      </c>
      <c r="C179" s="169">
        <v>0</v>
      </c>
      <c r="D179" s="170">
        <v>0</v>
      </c>
      <c r="E179" s="171"/>
      <c r="F179" s="21"/>
      <c r="G179" s="7"/>
    </row>
    <row r="180" spans="1:7" ht="13.5" thickBot="1" x14ac:dyDescent="0.25">
      <c r="A180" s="172"/>
      <c r="B180" s="172"/>
      <c r="C180" s="5"/>
      <c r="D180" s="163" t="s">
        <v>161</v>
      </c>
      <c r="E180" s="174">
        <f>E70</f>
        <v>0</v>
      </c>
      <c r="F180" s="20">
        <f>SUM(E178:E179)*E180</f>
        <v>0</v>
      </c>
      <c r="G180" s="7"/>
    </row>
    <row r="181" spans="1:7" ht="9.9499999999999993" customHeight="1" thickBot="1" x14ac:dyDescent="0.25">
      <c r="D181" s="110"/>
      <c r="E181" s="168"/>
      <c r="G181" s="7"/>
    </row>
    <row r="182" spans="1:7" ht="13.5" thickBot="1" x14ac:dyDescent="0.25">
      <c r="A182" s="22" t="s">
        <v>85</v>
      </c>
      <c r="B182" s="23"/>
      <c r="C182" s="23"/>
      <c r="D182" s="24"/>
      <c r="E182" s="25"/>
      <c r="F182" s="20">
        <f>F180+F174+F166+F160+F150+F102+F70</f>
        <v>0</v>
      </c>
      <c r="G182" s="7"/>
    </row>
    <row r="183" spans="1:7" ht="9.9499999999999993" customHeight="1" x14ac:dyDescent="0.2"/>
    <row r="184" spans="1:7" x14ac:dyDescent="0.2">
      <c r="A184" s="9" t="s">
        <v>41</v>
      </c>
      <c r="G184" s="7"/>
    </row>
    <row r="185" spans="1:7" ht="8.1" customHeight="1" x14ac:dyDescent="0.2">
      <c r="G185" s="7"/>
    </row>
    <row r="186" spans="1:7" ht="13.9" customHeight="1" thickBot="1" x14ac:dyDescent="0.25">
      <c r="A186" s="7" t="s">
        <v>106</v>
      </c>
      <c r="G186" s="7"/>
    </row>
    <row r="187" spans="1:7" ht="27.75" customHeight="1" thickBot="1" x14ac:dyDescent="0.25">
      <c r="A187" s="55" t="s">
        <v>57</v>
      </c>
      <c r="B187" s="56" t="s">
        <v>58</v>
      </c>
      <c r="C187" s="139" t="s">
        <v>140</v>
      </c>
      <c r="D187" s="57" t="s">
        <v>130</v>
      </c>
      <c r="E187" s="57" t="s">
        <v>59</v>
      </c>
      <c r="F187" s="58" t="s">
        <v>60</v>
      </c>
      <c r="G187" s="7"/>
    </row>
    <row r="188" spans="1:7" x14ac:dyDescent="0.2">
      <c r="A188" s="151" t="s">
        <v>61</v>
      </c>
      <c r="B188" s="177" t="s">
        <v>10</v>
      </c>
      <c r="C188" s="156"/>
      <c r="D188" s="152"/>
      <c r="E188" s="13">
        <f>IFERROR(D188/C188,0)</f>
        <v>0</v>
      </c>
      <c r="G188" s="7"/>
    </row>
    <row r="189" spans="1:7" ht="13.15" customHeight="1" x14ac:dyDescent="0.2">
      <c r="A189" s="157" t="s">
        <v>29</v>
      </c>
      <c r="B189" s="167" t="s">
        <v>10</v>
      </c>
      <c r="C189" s="156"/>
      <c r="D189" s="155"/>
      <c r="E189" s="13">
        <f t="shared" ref="E189:E197" si="1">IFERROR(D189/C189,0)</f>
        <v>0</v>
      </c>
      <c r="G189" s="7"/>
    </row>
    <row r="190" spans="1:7" ht="13.15" customHeight="1" x14ac:dyDescent="0.2">
      <c r="A190" s="157" t="s">
        <v>175</v>
      </c>
      <c r="B190" s="167" t="s">
        <v>10</v>
      </c>
      <c r="C190" s="156"/>
      <c r="D190" s="155"/>
      <c r="E190" s="13">
        <f t="shared" si="1"/>
        <v>0</v>
      </c>
      <c r="G190" s="7"/>
    </row>
    <row r="191" spans="1:7" x14ac:dyDescent="0.2">
      <c r="A191" s="157" t="s">
        <v>190</v>
      </c>
      <c r="B191" s="167" t="s">
        <v>10</v>
      </c>
      <c r="C191" s="156"/>
      <c r="D191" s="155"/>
      <c r="E191" s="13">
        <f t="shared" si="1"/>
        <v>0</v>
      </c>
      <c r="G191" s="7"/>
    </row>
    <row r="192" spans="1:7" x14ac:dyDescent="0.2">
      <c r="A192" s="157" t="s">
        <v>31</v>
      </c>
      <c r="B192" s="167" t="s">
        <v>10</v>
      </c>
      <c r="C192" s="156"/>
      <c r="D192" s="155"/>
      <c r="E192" s="13">
        <f t="shared" si="1"/>
        <v>0</v>
      </c>
      <c r="G192" s="7"/>
    </row>
    <row r="193" spans="1:7" ht="13.15" customHeight="1" x14ac:dyDescent="0.2">
      <c r="A193" s="157" t="s">
        <v>207</v>
      </c>
      <c r="B193" s="167" t="s">
        <v>44</v>
      </c>
      <c r="C193" s="156"/>
      <c r="D193" s="155"/>
      <c r="E193" s="13">
        <f t="shared" si="1"/>
        <v>0</v>
      </c>
      <c r="G193" s="7"/>
    </row>
    <row r="194" spans="1:7" ht="13.9" customHeight="1" x14ac:dyDescent="0.2">
      <c r="A194" s="157" t="s">
        <v>86</v>
      </c>
      <c r="B194" s="167" t="s">
        <v>44</v>
      </c>
      <c r="C194" s="156"/>
      <c r="D194" s="155"/>
      <c r="E194" s="13">
        <f t="shared" si="1"/>
        <v>0</v>
      </c>
      <c r="G194" s="7"/>
    </row>
    <row r="195" spans="1:7" ht="13.15" customHeight="1" x14ac:dyDescent="0.2">
      <c r="A195" s="157" t="s">
        <v>62</v>
      </c>
      <c r="B195" s="167" t="s">
        <v>10</v>
      </c>
      <c r="C195" s="156"/>
      <c r="D195" s="155"/>
      <c r="E195" s="13">
        <f t="shared" si="1"/>
        <v>0</v>
      </c>
    </row>
    <row r="196" spans="1:7" x14ac:dyDescent="0.2">
      <c r="A196" s="165" t="s">
        <v>11</v>
      </c>
      <c r="B196" s="182" t="s">
        <v>10</v>
      </c>
      <c r="C196" s="156"/>
      <c r="D196" s="155"/>
      <c r="E196" s="13">
        <f t="shared" si="1"/>
        <v>0</v>
      </c>
    </row>
    <row r="197" spans="1:7" s="1" customFormat="1" x14ac:dyDescent="0.2">
      <c r="A197" s="157" t="s">
        <v>32</v>
      </c>
      <c r="B197" s="167" t="s">
        <v>44</v>
      </c>
      <c r="C197" s="156"/>
      <c r="D197" s="155"/>
      <c r="E197" s="13">
        <f t="shared" si="1"/>
        <v>0</v>
      </c>
      <c r="F197" s="35"/>
      <c r="G197" s="35"/>
    </row>
    <row r="198" spans="1:7" ht="13.5" thickBot="1" x14ac:dyDescent="0.25">
      <c r="A198" s="157" t="s">
        <v>56</v>
      </c>
      <c r="B198" s="167" t="s">
        <v>45</v>
      </c>
      <c r="C198" s="156"/>
      <c r="D198" s="155"/>
      <c r="E198" s="16">
        <f t="shared" ref="E198" si="2">C198*D198</f>
        <v>0</v>
      </c>
    </row>
    <row r="199" spans="1:7" ht="13.5" thickBot="1" x14ac:dyDescent="0.25">
      <c r="A199" s="157" t="s">
        <v>5</v>
      </c>
      <c r="B199" s="167" t="s">
        <v>6</v>
      </c>
      <c r="C199" s="178">
        <v>16</v>
      </c>
      <c r="D199" s="162">
        <f>SUM(E188:E198)</f>
        <v>0</v>
      </c>
      <c r="E199" s="154">
        <f>$B$55</f>
        <v>0</v>
      </c>
      <c r="F199" s="111">
        <f>C199*D199</f>
        <v>0</v>
      </c>
    </row>
    <row r="200" spans="1:7" ht="11.25" customHeight="1" x14ac:dyDescent="0.2"/>
    <row r="201" spans="1:7" ht="13.9" customHeight="1" thickBot="1" x14ac:dyDescent="0.25">
      <c r="A201" s="7" t="s">
        <v>107</v>
      </c>
    </row>
    <row r="202" spans="1:7" ht="24.75" thickBot="1" x14ac:dyDescent="0.25">
      <c r="A202" s="55" t="s">
        <v>57</v>
      </c>
      <c r="B202" s="56" t="s">
        <v>58</v>
      </c>
      <c r="C202" s="139" t="s">
        <v>140</v>
      </c>
      <c r="D202" s="57" t="s">
        <v>130</v>
      </c>
      <c r="E202" s="57" t="s">
        <v>59</v>
      </c>
      <c r="F202" s="58" t="s">
        <v>60</v>
      </c>
    </row>
    <row r="203" spans="1:7" x14ac:dyDescent="0.2">
      <c r="A203" s="151" t="s">
        <v>61</v>
      </c>
      <c r="B203" s="177" t="s">
        <v>10</v>
      </c>
      <c r="C203" s="156"/>
      <c r="D203" s="176"/>
      <c r="E203" s="13">
        <f>IFERROR(D203/C203,0)</f>
        <v>0</v>
      </c>
    </row>
    <row r="204" spans="1:7" x14ac:dyDescent="0.2">
      <c r="A204" s="157" t="s">
        <v>29</v>
      </c>
      <c r="B204" s="167" t="s">
        <v>10</v>
      </c>
      <c r="C204" s="156"/>
      <c r="D204" s="162"/>
      <c r="E204" s="13">
        <f t="shared" ref="E204:E208" si="3">IFERROR(D204/C204,0)</f>
        <v>0</v>
      </c>
    </row>
    <row r="205" spans="1:7" x14ac:dyDescent="0.2">
      <c r="A205" s="157" t="s">
        <v>30</v>
      </c>
      <c r="B205" s="167" t="s">
        <v>10</v>
      </c>
      <c r="C205" s="156"/>
      <c r="D205" s="162"/>
      <c r="E205" s="13">
        <f t="shared" si="3"/>
        <v>0</v>
      </c>
    </row>
    <row r="206" spans="1:7" x14ac:dyDescent="0.2">
      <c r="A206" s="157" t="s">
        <v>179</v>
      </c>
      <c r="B206" s="167" t="s">
        <v>44</v>
      </c>
      <c r="C206" s="156"/>
      <c r="D206" s="162"/>
      <c r="E206" s="13">
        <f t="shared" si="3"/>
        <v>0</v>
      </c>
    </row>
    <row r="207" spans="1:7" x14ac:dyDescent="0.2">
      <c r="A207" s="157" t="s">
        <v>62</v>
      </c>
      <c r="B207" s="167" t="s">
        <v>10</v>
      </c>
      <c r="C207" s="156"/>
      <c r="D207" s="162"/>
      <c r="E207" s="13">
        <f t="shared" si="3"/>
        <v>0</v>
      </c>
      <c r="G207" s="7"/>
    </row>
    <row r="208" spans="1:7" x14ac:dyDescent="0.2">
      <c r="A208" s="157" t="s">
        <v>56</v>
      </c>
      <c r="B208" s="167" t="s">
        <v>45</v>
      </c>
      <c r="C208" s="156"/>
      <c r="D208" s="162"/>
      <c r="E208" s="13">
        <f t="shared" si="3"/>
        <v>0</v>
      </c>
      <c r="G208" s="7"/>
    </row>
    <row r="209" spans="1:10" ht="13.5" thickBot="1" x14ac:dyDescent="0.25">
      <c r="A209" s="157" t="s">
        <v>5</v>
      </c>
      <c r="B209" s="167" t="s">
        <v>6</v>
      </c>
      <c r="C209" s="178">
        <v>5</v>
      </c>
      <c r="D209" s="162">
        <f>+SUM(E203:E208)</f>
        <v>0</v>
      </c>
      <c r="E209" s="16">
        <f t="shared" ref="E209" si="4">C209*D209</f>
        <v>0</v>
      </c>
      <c r="G209" s="7"/>
    </row>
    <row r="210" spans="1:10" ht="13.5" thickBot="1" x14ac:dyDescent="0.25">
      <c r="D210" s="110" t="s">
        <v>104</v>
      </c>
      <c r="E210" s="154">
        <f>E102</f>
        <v>1</v>
      </c>
      <c r="F210" s="111">
        <f>C209*D209</f>
        <v>0</v>
      </c>
      <c r="G210" s="7"/>
    </row>
    <row r="211" spans="1:10" ht="11.25" customHeight="1" thickBot="1" x14ac:dyDescent="0.25">
      <c r="G211" s="7"/>
    </row>
    <row r="212" spans="1:10" ht="13.5" thickBot="1" x14ac:dyDescent="0.25">
      <c r="A212" s="22" t="s">
        <v>108</v>
      </c>
      <c r="B212" s="26"/>
      <c r="C212" s="26"/>
      <c r="D212" s="27"/>
      <c r="E212" s="28"/>
      <c r="F212" s="19">
        <f>+F199+F210</f>
        <v>0</v>
      </c>
      <c r="G212" s="7"/>
    </row>
    <row r="213" spans="1:10" ht="11.25" customHeight="1" x14ac:dyDescent="0.2">
      <c r="G213" s="7"/>
    </row>
    <row r="214" spans="1:10" ht="11.25" customHeight="1" x14ac:dyDescent="0.2">
      <c r="G214" s="7"/>
    </row>
    <row r="215" spans="1:10" x14ac:dyDescent="0.2">
      <c r="A215" s="9" t="s">
        <v>49</v>
      </c>
      <c r="G215" s="7"/>
    </row>
    <row r="216" spans="1:10" ht="11.25" customHeight="1" x14ac:dyDescent="0.2">
      <c r="B216" s="99"/>
      <c r="G216" s="7"/>
    </row>
    <row r="217" spans="1:10" x14ac:dyDescent="0.2">
      <c r="A217" s="5" t="s">
        <v>155</v>
      </c>
      <c r="G217" s="7"/>
    </row>
    <row r="218" spans="1:10" ht="11.25" customHeight="1" x14ac:dyDescent="0.2">
      <c r="G218" s="7"/>
    </row>
    <row r="219" spans="1:10" ht="13.5" thickBot="1" x14ac:dyDescent="0.25">
      <c r="A219" s="99" t="s">
        <v>42</v>
      </c>
      <c r="G219" s="7"/>
    </row>
    <row r="220" spans="1:10" ht="13.5" thickBot="1" x14ac:dyDescent="0.25">
      <c r="A220" s="55" t="s">
        <v>57</v>
      </c>
      <c r="B220" s="56" t="s">
        <v>58</v>
      </c>
      <c r="C220" s="56" t="s">
        <v>40</v>
      </c>
      <c r="D220" s="57" t="s">
        <v>130</v>
      </c>
      <c r="E220" s="57" t="s">
        <v>59</v>
      </c>
      <c r="F220" s="58" t="s">
        <v>60</v>
      </c>
      <c r="G220" s="7"/>
    </row>
    <row r="221" spans="1:10" x14ac:dyDescent="0.2">
      <c r="A221" s="11" t="s">
        <v>95</v>
      </c>
      <c r="B221" s="12" t="s">
        <v>10</v>
      </c>
      <c r="C221" s="12">
        <v>1</v>
      </c>
      <c r="D221" s="80"/>
      <c r="E221" s="13">
        <f>C221*D221</f>
        <v>0</v>
      </c>
      <c r="G221" s="78"/>
    </row>
    <row r="222" spans="1:10" x14ac:dyDescent="0.2">
      <c r="A222" s="14" t="s">
        <v>92</v>
      </c>
      <c r="B222" s="15" t="s">
        <v>93</v>
      </c>
      <c r="C222" s="79">
        <v>5</v>
      </c>
      <c r="D222" s="76"/>
      <c r="E222" s="16"/>
      <c r="G222" s="7"/>
    </row>
    <row r="223" spans="1:10" x14ac:dyDescent="0.2">
      <c r="A223" s="14" t="s">
        <v>113</v>
      </c>
      <c r="B223" s="15" t="s">
        <v>93</v>
      </c>
      <c r="C223" s="79">
        <v>0</v>
      </c>
      <c r="D223" s="16"/>
      <c r="E223" s="16"/>
      <c r="F223" s="18"/>
      <c r="I223" s="78"/>
      <c r="J223" s="78"/>
    </row>
    <row r="224" spans="1:10" x14ac:dyDescent="0.2">
      <c r="A224" s="14" t="s">
        <v>94</v>
      </c>
      <c r="B224" s="15" t="s">
        <v>2</v>
      </c>
      <c r="C224" s="119">
        <v>60</v>
      </c>
      <c r="D224" s="16">
        <f>E221</f>
        <v>0</v>
      </c>
      <c r="E224" s="16">
        <f>C224*D224/100</f>
        <v>0</v>
      </c>
    </row>
    <row r="225" spans="1:10" ht="13.5" thickBot="1" x14ac:dyDescent="0.25">
      <c r="A225" s="145" t="s">
        <v>46</v>
      </c>
      <c r="B225" s="146" t="s">
        <v>8</v>
      </c>
      <c r="C225" s="146">
        <f>C222*12</f>
        <v>60</v>
      </c>
      <c r="D225" s="147">
        <f>IF(C223&lt;=C222,E224,0)</f>
        <v>0</v>
      </c>
      <c r="E225" s="147">
        <f>IFERROR(D225/C225,0)</f>
        <v>0</v>
      </c>
    </row>
    <row r="226" spans="1:10" ht="13.5" thickTop="1" x14ac:dyDescent="0.2">
      <c r="A226" s="151" t="s">
        <v>156</v>
      </c>
      <c r="B226" s="12" t="s">
        <v>10</v>
      </c>
      <c r="C226" s="12">
        <f>C221</f>
        <v>1</v>
      </c>
      <c r="D226" s="80"/>
      <c r="E226" s="13">
        <f>C226*D226</f>
        <v>0</v>
      </c>
      <c r="G226" s="7"/>
    </row>
    <row r="227" spans="1:10" x14ac:dyDescent="0.2">
      <c r="A227" s="157" t="s">
        <v>92</v>
      </c>
      <c r="B227" s="15" t="s">
        <v>93</v>
      </c>
      <c r="C227" s="79">
        <v>5</v>
      </c>
      <c r="D227" s="16"/>
      <c r="E227" s="16"/>
      <c r="F227" s="183"/>
    </row>
    <row r="228" spans="1:10" x14ac:dyDescent="0.2">
      <c r="A228" s="157" t="s">
        <v>157</v>
      </c>
      <c r="B228" s="15" t="s">
        <v>93</v>
      </c>
      <c r="C228" s="79">
        <v>0</v>
      </c>
      <c r="D228" s="16"/>
      <c r="E228" s="16"/>
      <c r="F228" s="18"/>
      <c r="I228" s="78"/>
      <c r="J228" s="78"/>
    </row>
    <row r="229" spans="1:10" x14ac:dyDescent="0.2">
      <c r="A229" s="157" t="s">
        <v>94</v>
      </c>
      <c r="B229" s="15" t="s">
        <v>2</v>
      </c>
      <c r="C229" s="120">
        <v>60</v>
      </c>
      <c r="D229" s="16">
        <f>E226</f>
        <v>0</v>
      </c>
      <c r="E229" s="16">
        <f>C229*D229/100</f>
        <v>0</v>
      </c>
    </row>
    <row r="230" spans="1:10" x14ac:dyDescent="0.2">
      <c r="A230" s="95" t="s">
        <v>158</v>
      </c>
      <c r="B230" s="96" t="s">
        <v>8</v>
      </c>
      <c r="C230" s="96">
        <f>C227*12</f>
        <v>60</v>
      </c>
      <c r="D230" s="97">
        <f>IF(C228&lt;=C227,E229,0)</f>
        <v>0</v>
      </c>
      <c r="E230" s="97">
        <f>IFERROR(D230/C230,0)</f>
        <v>0</v>
      </c>
    </row>
    <row r="231" spans="1:10" x14ac:dyDescent="0.2">
      <c r="A231" s="105" t="s">
        <v>143</v>
      </c>
      <c r="B231" s="106"/>
      <c r="C231" s="106"/>
      <c r="D231" s="107"/>
      <c r="E231" s="108">
        <f>E225+E230</f>
        <v>0</v>
      </c>
    </row>
    <row r="232" spans="1:10" ht="13.5" thickBot="1" x14ac:dyDescent="0.25">
      <c r="A232" s="95" t="s">
        <v>144</v>
      </c>
      <c r="B232" s="96" t="s">
        <v>10</v>
      </c>
      <c r="C232" s="79">
        <v>4</v>
      </c>
      <c r="D232" s="97">
        <f>E231</f>
        <v>0</v>
      </c>
      <c r="E232" s="108">
        <f>C232*D232</f>
        <v>0</v>
      </c>
    </row>
    <row r="233" spans="1:10" ht="13.5" thickBot="1" x14ac:dyDescent="0.25">
      <c r="A233" s="242" t="s">
        <v>191</v>
      </c>
      <c r="B233" s="242"/>
      <c r="C233" s="144"/>
      <c r="D233" s="110" t="s">
        <v>104</v>
      </c>
      <c r="E233" s="154">
        <f>E174</f>
        <v>1</v>
      </c>
      <c r="F233" s="19">
        <f>E232*E233</f>
        <v>0</v>
      </c>
    </row>
    <row r="234" spans="1:10" ht="11.25" customHeight="1" x14ac:dyDescent="0.2"/>
    <row r="235" spans="1:10" ht="13.5" thickBot="1" x14ac:dyDescent="0.25">
      <c r="A235" s="99" t="s">
        <v>97</v>
      </c>
    </row>
    <row r="236" spans="1:10" ht="13.5" thickBot="1" x14ac:dyDescent="0.25">
      <c r="A236" s="100" t="s">
        <v>57</v>
      </c>
      <c r="B236" s="184" t="s">
        <v>58</v>
      </c>
      <c r="C236" s="186" t="s">
        <v>40</v>
      </c>
      <c r="D236" s="185" t="s">
        <v>130</v>
      </c>
      <c r="E236" s="101" t="s">
        <v>59</v>
      </c>
      <c r="F236" s="58" t="s">
        <v>60</v>
      </c>
      <c r="I236" s="78"/>
      <c r="J236" s="78"/>
    </row>
    <row r="237" spans="1:10" x14ac:dyDescent="0.2">
      <c r="A237" s="14" t="s">
        <v>96</v>
      </c>
      <c r="B237" s="15" t="s">
        <v>10</v>
      </c>
      <c r="C237" s="12">
        <v>1</v>
      </c>
      <c r="D237" s="16">
        <f>D221</f>
        <v>0</v>
      </c>
      <c r="E237" s="16">
        <f>C237*D237</f>
        <v>0</v>
      </c>
      <c r="F237" s="18"/>
      <c r="I237" s="78"/>
      <c r="J237" s="78"/>
    </row>
    <row r="238" spans="1:10" x14ac:dyDescent="0.2">
      <c r="A238" s="14" t="s">
        <v>116</v>
      </c>
      <c r="B238" s="15" t="s">
        <v>2</v>
      </c>
      <c r="C238" s="81">
        <v>10.5</v>
      </c>
      <c r="D238" s="16"/>
      <c r="E238" s="16"/>
      <c r="F238" s="18"/>
      <c r="I238" s="78"/>
      <c r="J238" s="78"/>
    </row>
    <row r="239" spans="1:10" x14ac:dyDescent="0.2">
      <c r="A239" s="14" t="s">
        <v>114</v>
      </c>
      <c r="B239" s="15" t="s">
        <v>34</v>
      </c>
      <c r="C239" s="123">
        <f>IFERROR(IF(C223&lt;=C222,E221-(C224/(100*C222)*C223)*E221,E221-E224),0)</f>
        <v>0</v>
      </c>
      <c r="D239" s="16"/>
      <c r="E239" s="16"/>
      <c r="F239" s="18"/>
      <c r="I239" s="78"/>
      <c r="J239" s="78"/>
    </row>
    <row r="240" spans="1:10" x14ac:dyDescent="0.2">
      <c r="A240" s="14" t="s">
        <v>98</v>
      </c>
      <c r="B240" s="15" t="s">
        <v>34</v>
      </c>
      <c r="C240" s="76">
        <f>IFERROR(IF(C223&gt;=C222,C239,((((C239)-(E221-E224))*(((C222-C223)+1)/(2*(C222-C223))))+(E221-E224))),0)</f>
        <v>0</v>
      </c>
      <c r="D240" s="16"/>
      <c r="E240" s="16"/>
      <c r="F240" s="18"/>
      <c r="I240" s="78"/>
      <c r="J240" s="78"/>
    </row>
    <row r="241" spans="1:10" ht="13.5" thickBot="1" x14ac:dyDescent="0.25">
      <c r="A241" s="145" t="s">
        <v>99</v>
      </c>
      <c r="B241" s="146" t="s">
        <v>34</v>
      </c>
      <c r="C241" s="146"/>
      <c r="D241" s="148">
        <f>C238*C240/12/100</f>
        <v>0</v>
      </c>
      <c r="E241" s="147">
        <f>D241</f>
        <v>0</v>
      </c>
      <c r="F241" s="18"/>
      <c r="I241" s="78"/>
      <c r="J241" s="78"/>
    </row>
    <row r="242" spans="1:10" ht="13.5" thickTop="1" x14ac:dyDescent="0.2">
      <c r="A242" s="151" t="s">
        <v>156</v>
      </c>
      <c r="B242" s="12" t="s">
        <v>10</v>
      </c>
      <c r="C242" s="12">
        <f>C226</f>
        <v>1</v>
      </c>
      <c r="D242" s="13">
        <f>D226</f>
        <v>0</v>
      </c>
      <c r="E242" s="13">
        <f>C242*D242</f>
        <v>0</v>
      </c>
      <c r="F242" s="18"/>
      <c r="I242" s="78"/>
      <c r="J242" s="78"/>
    </row>
    <row r="243" spans="1:10" x14ac:dyDescent="0.2">
      <c r="A243" s="157" t="s">
        <v>116</v>
      </c>
      <c r="B243" s="15" t="s">
        <v>2</v>
      </c>
      <c r="C243" s="15">
        <f>C238</f>
        <v>10.5</v>
      </c>
      <c r="D243" s="16"/>
      <c r="E243" s="16"/>
      <c r="F243" s="18"/>
      <c r="I243" s="78"/>
      <c r="J243" s="78"/>
    </row>
    <row r="244" spans="1:10" x14ac:dyDescent="0.2">
      <c r="A244" s="14" t="s">
        <v>115</v>
      </c>
      <c r="B244" s="15" t="s">
        <v>34</v>
      </c>
      <c r="C244" s="123">
        <f>IFERROR(IF(C228&lt;=C227,E226-(C229/(100*C227)*C228)*E226,E226-E229),0)</f>
        <v>0</v>
      </c>
      <c r="D244" s="16"/>
      <c r="E244" s="16"/>
      <c r="F244" s="18"/>
      <c r="I244" s="78"/>
      <c r="J244" s="78"/>
    </row>
    <row r="245" spans="1:10" x14ac:dyDescent="0.2">
      <c r="A245" s="157" t="s">
        <v>164</v>
      </c>
      <c r="B245" s="15" t="s">
        <v>34</v>
      </c>
      <c r="C245" s="76">
        <f>IFERROR(IF(C228&gt;=C227,C244,((((C244)-(E226-E229))*(((C227-C228)+1)/(2*(C227-C228))))+(E226-E229))),0)</f>
        <v>0</v>
      </c>
      <c r="D245" s="16"/>
      <c r="E245" s="16"/>
      <c r="F245" s="18"/>
      <c r="I245" s="78"/>
      <c r="J245" s="78"/>
    </row>
    <row r="246" spans="1:10" x14ac:dyDescent="0.2">
      <c r="A246" s="95" t="s">
        <v>165</v>
      </c>
      <c r="B246" s="96" t="s">
        <v>34</v>
      </c>
      <c r="C246" s="96"/>
      <c r="D246" s="103">
        <f>C243*C245/12/100</f>
        <v>0</v>
      </c>
      <c r="E246" s="97">
        <f>D246</f>
        <v>0</v>
      </c>
      <c r="F246" s="18"/>
      <c r="I246" s="78"/>
      <c r="J246" s="78"/>
    </row>
    <row r="247" spans="1:10" x14ac:dyDescent="0.2">
      <c r="A247" s="105" t="s">
        <v>143</v>
      </c>
      <c r="B247" s="106"/>
      <c r="C247" s="106"/>
      <c r="D247" s="107"/>
      <c r="E247" s="108">
        <f>E241+E246</f>
        <v>0</v>
      </c>
      <c r="F247" s="18"/>
      <c r="G247" s="166"/>
      <c r="I247" s="78"/>
      <c r="J247" s="78"/>
    </row>
    <row r="248" spans="1:10" ht="13.5" thickBot="1" x14ac:dyDescent="0.25">
      <c r="A248" s="95" t="s">
        <v>144</v>
      </c>
      <c r="B248" s="96" t="s">
        <v>10</v>
      </c>
      <c r="C248" s="15">
        <f>C232</f>
        <v>4</v>
      </c>
      <c r="D248" s="97">
        <f>E247</f>
        <v>0</v>
      </c>
      <c r="E248" s="108">
        <f>C248*D248</f>
        <v>0</v>
      </c>
      <c r="F248" s="18"/>
      <c r="I248" s="78"/>
      <c r="J248" s="78"/>
    </row>
    <row r="249" spans="1:10" ht="13.5" thickBot="1" x14ac:dyDescent="0.25">
      <c r="C249" s="17"/>
      <c r="D249" s="110" t="s">
        <v>104</v>
      </c>
      <c r="E249" s="154">
        <f>E233</f>
        <v>1</v>
      </c>
      <c r="F249" s="19">
        <f>E248*E249</f>
        <v>0</v>
      </c>
      <c r="I249" s="78"/>
      <c r="J249" s="78"/>
    </row>
    <row r="250" spans="1:10" ht="11.25" customHeight="1" x14ac:dyDescent="0.2">
      <c r="I250" s="78"/>
      <c r="J250" s="78"/>
    </row>
    <row r="251" spans="1:10" ht="13.5" thickBot="1" x14ac:dyDescent="0.25">
      <c r="A251" s="7" t="s">
        <v>47</v>
      </c>
      <c r="I251" s="78"/>
      <c r="J251" s="78"/>
    </row>
    <row r="252" spans="1:10" ht="13.5" thickBot="1" x14ac:dyDescent="0.25">
      <c r="A252" s="55" t="s">
        <v>57</v>
      </c>
      <c r="B252" s="56" t="s">
        <v>58</v>
      </c>
      <c r="C252" s="56" t="s">
        <v>40</v>
      </c>
      <c r="D252" s="57" t="s">
        <v>130</v>
      </c>
      <c r="E252" s="57" t="s">
        <v>59</v>
      </c>
      <c r="F252" s="58" t="s">
        <v>60</v>
      </c>
      <c r="I252" s="78"/>
      <c r="J252" s="78"/>
    </row>
    <row r="253" spans="1:10" x14ac:dyDescent="0.2">
      <c r="A253" s="11" t="s">
        <v>12</v>
      </c>
      <c r="B253" s="12" t="s">
        <v>10</v>
      </c>
      <c r="C253" s="13">
        <f>C232</f>
        <v>4</v>
      </c>
      <c r="D253" s="13">
        <f>0.01*($C$239)</f>
        <v>0</v>
      </c>
      <c r="E253" s="13">
        <f>C253*D253</f>
        <v>0</v>
      </c>
      <c r="I253" s="78"/>
      <c r="J253" s="78"/>
    </row>
    <row r="254" spans="1:10" x14ac:dyDescent="0.2">
      <c r="A254" s="14" t="s">
        <v>103</v>
      </c>
      <c r="B254" s="15" t="s">
        <v>10</v>
      </c>
      <c r="C254" s="13">
        <f>C232</f>
        <v>4</v>
      </c>
      <c r="D254" s="82"/>
      <c r="E254" s="16">
        <f>C254*D254</f>
        <v>0</v>
      </c>
      <c r="I254" s="78"/>
      <c r="J254" s="78"/>
    </row>
    <row r="255" spans="1:10" x14ac:dyDescent="0.2">
      <c r="A255" s="14" t="s">
        <v>13</v>
      </c>
      <c r="B255" s="15" t="s">
        <v>10</v>
      </c>
      <c r="C255" s="13">
        <f>C232</f>
        <v>4</v>
      </c>
      <c r="D255" s="82"/>
      <c r="E255" s="16">
        <f>C255*D255</f>
        <v>0</v>
      </c>
      <c r="F255" s="29"/>
      <c r="I255" s="78"/>
      <c r="J255" s="78"/>
    </row>
    <row r="256" spans="1:10" ht="13.5" thickBot="1" x14ac:dyDescent="0.25">
      <c r="A256" s="95" t="s">
        <v>14</v>
      </c>
      <c r="B256" s="96" t="s">
        <v>8</v>
      </c>
      <c r="C256" s="96">
        <v>12</v>
      </c>
      <c r="D256" s="97">
        <f>SUM(E253:E255)</f>
        <v>0</v>
      </c>
      <c r="E256" s="97">
        <f>D256/C256</f>
        <v>0</v>
      </c>
      <c r="I256" s="78"/>
      <c r="J256" s="78"/>
    </row>
    <row r="257" spans="1:10" ht="13.5" thickBot="1" x14ac:dyDescent="0.25">
      <c r="D257" s="110" t="s">
        <v>104</v>
      </c>
      <c r="E257" s="154">
        <f>E249</f>
        <v>1</v>
      </c>
      <c r="F257" s="111">
        <f>E256*E257</f>
        <v>0</v>
      </c>
      <c r="I257" s="78"/>
      <c r="J257" s="78"/>
    </row>
    <row r="258" spans="1:10" ht="11.25" customHeight="1" x14ac:dyDescent="0.2">
      <c r="I258" s="78"/>
      <c r="J258" s="78"/>
    </row>
    <row r="259" spans="1:10" x14ac:dyDescent="0.2">
      <c r="A259" s="7" t="s">
        <v>48</v>
      </c>
      <c r="B259" s="30"/>
      <c r="I259" s="78"/>
      <c r="J259" s="78"/>
    </row>
    <row r="260" spans="1:10" x14ac:dyDescent="0.2">
      <c r="B260" s="30"/>
      <c r="I260" s="78"/>
      <c r="J260" s="78"/>
    </row>
    <row r="261" spans="1:10" x14ac:dyDescent="0.2">
      <c r="A261" s="95" t="s">
        <v>100</v>
      </c>
      <c r="B261" s="160">
        <v>10241.299999999999</v>
      </c>
      <c r="I261" s="78"/>
      <c r="J261" s="78"/>
    </row>
    <row r="262" spans="1:10" ht="13.5" thickBot="1" x14ac:dyDescent="0.25">
      <c r="B262" s="30"/>
      <c r="I262" s="78"/>
      <c r="J262" s="78"/>
    </row>
    <row r="263" spans="1:10" ht="13.5" thickBot="1" x14ac:dyDescent="0.25">
      <c r="A263" s="55" t="s">
        <v>57</v>
      </c>
      <c r="B263" s="56" t="s">
        <v>58</v>
      </c>
      <c r="C263" s="56" t="s">
        <v>142</v>
      </c>
      <c r="D263" s="57" t="s">
        <v>130</v>
      </c>
      <c r="E263" s="57" t="s">
        <v>59</v>
      </c>
      <c r="F263" s="58" t="s">
        <v>60</v>
      </c>
      <c r="I263" s="78"/>
      <c r="J263" s="78"/>
    </row>
    <row r="264" spans="1:10" x14ac:dyDescent="0.2">
      <c r="A264" s="11" t="s">
        <v>15</v>
      </c>
      <c r="B264" s="12" t="s">
        <v>16</v>
      </c>
      <c r="C264" s="89"/>
      <c r="D264" s="90"/>
      <c r="E264" s="13"/>
      <c r="I264" s="78"/>
      <c r="J264" s="78"/>
    </row>
    <row r="265" spans="1:10" ht="26.1" customHeight="1" x14ac:dyDescent="0.2">
      <c r="A265" s="187" t="s">
        <v>192</v>
      </c>
      <c r="B265" s="15" t="s">
        <v>17</v>
      </c>
      <c r="C265" s="87">
        <f>B261</f>
        <v>10241.299999999999</v>
      </c>
      <c r="D265" s="143" t="str">
        <f>IFERROR(+D264/C264,"-")</f>
        <v>-</v>
      </c>
      <c r="E265" s="16" t="str">
        <f>IFERROR(C265*D265,"-")</f>
        <v>-</v>
      </c>
      <c r="I265" s="78"/>
      <c r="J265" s="78"/>
    </row>
    <row r="266" spans="1:10" x14ac:dyDescent="0.2">
      <c r="A266" s="14" t="s">
        <v>131</v>
      </c>
      <c r="B266" s="15" t="s">
        <v>18</v>
      </c>
      <c r="C266" s="92"/>
      <c r="D266" s="82"/>
      <c r="E266" s="16"/>
      <c r="G266" s="102"/>
      <c r="I266" s="78"/>
      <c r="J266" s="78"/>
    </row>
    <row r="267" spans="1:10" x14ac:dyDescent="0.2">
      <c r="A267" s="14" t="s">
        <v>19</v>
      </c>
      <c r="B267" s="15" t="s">
        <v>17</v>
      </c>
      <c r="C267" s="87">
        <f>C265</f>
        <v>10241.299999999999</v>
      </c>
      <c r="D267" s="140">
        <f>+C266*D266/1000</f>
        <v>0</v>
      </c>
      <c r="E267" s="16">
        <f>C267*D267</f>
        <v>0</v>
      </c>
      <c r="G267" s="102"/>
      <c r="I267" s="78"/>
      <c r="J267" s="78"/>
    </row>
    <row r="268" spans="1:10" x14ac:dyDescent="0.2">
      <c r="A268" s="14" t="s">
        <v>132</v>
      </c>
      <c r="B268" s="15" t="s">
        <v>18</v>
      </c>
      <c r="C268" s="92"/>
      <c r="D268" s="82"/>
      <c r="E268" s="16"/>
      <c r="G268" s="102"/>
      <c r="I268" s="78"/>
      <c r="J268" s="78"/>
    </row>
    <row r="269" spans="1:10" x14ac:dyDescent="0.2">
      <c r="A269" s="14" t="s">
        <v>20</v>
      </c>
      <c r="B269" s="15" t="s">
        <v>17</v>
      </c>
      <c r="C269" s="87">
        <f>C265</f>
        <v>10241.299999999999</v>
      </c>
      <c r="D269" s="140">
        <f>+C268*D268/1000</f>
        <v>0</v>
      </c>
      <c r="E269" s="16">
        <f>C269*D269</f>
        <v>0</v>
      </c>
      <c r="G269" s="102"/>
      <c r="I269" s="78"/>
      <c r="J269" s="78"/>
    </row>
    <row r="270" spans="1:10" x14ac:dyDescent="0.2">
      <c r="A270" s="14" t="s">
        <v>133</v>
      </c>
      <c r="B270" s="15" t="s">
        <v>18</v>
      </c>
      <c r="C270" s="92"/>
      <c r="D270" s="82"/>
      <c r="E270" s="16"/>
      <c r="G270" s="102"/>
      <c r="I270" s="78"/>
      <c r="J270" s="78"/>
    </row>
    <row r="271" spans="1:10" x14ac:dyDescent="0.2">
      <c r="A271" s="14" t="s">
        <v>21</v>
      </c>
      <c r="B271" s="15" t="s">
        <v>17</v>
      </c>
      <c r="C271" s="87">
        <f>C265</f>
        <v>10241.299999999999</v>
      </c>
      <c r="D271" s="140">
        <f>+C270*D270/1000</f>
        <v>0</v>
      </c>
      <c r="E271" s="16">
        <f>C271*D271</f>
        <v>0</v>
      </c>
      <c r="G271" s="102"/>
      <c r="I271" s="78"/>
      <c r="J271" s="78"/>
    </row>
    <row r="272" spans="1:10" x14ac:dyDescent="0.2">
      <c r="A272" s="14" t="s">
        <v>22</v>
      </c>
      <c r="B272" s="15" t="s">
        <v>23</v>
      </c>
      <c r="C272" s="92"/>
      <c r="D272" s="82"/>
      <c r="E272" s="16"/>
      <c r="G272" s="102"/>
      <c r="I272" s="78"/>
      <c r="J272" s="78"/>
    </row>
    <row r="273" spans="1:10" x14ac:dyDescent="0.2">
      <c r="A273" s="14" t="s">
        <v>24</v>
      </c>
      <c r="B273" s="15" t="s">
        <v>17</v>
      </c>
      <c r="C273" s="87">
        <f>C265</f>
        <v>10241.299999999999</v>
      </c>
      <c r="D273" s="140">
        <f>+C272*D272/1000</f>
        <v>0</v>
      </c>
      <c r="E273" s="16">
        <f>C273*D273</f>
        <v>0</v>
      </c>
      <c r="G273" s="102"/>
      <c r="I273" s="78"/>
      <c r="J273" s="78"/>
    </row>
    <row r="274" spans="1:10" ht="13.5" thickBot="1" x14ac:dyDescent="0.25">
      <c r="A274" s="95" t="s">
        <v>141</v>
      </c>
      <c r="B274" s="96" t="s">
        <v>101</v>
      </c>
      <c r="C274" s="141"/>
      <c r="D274" s="142">
        <f>IFERROR(D265+D267+D269+D271+D273,0)</f>
        <v>0</v>
      </c>
      <c r="E274" s="16"/>
      <c r="G274" s="102"/>
      <c r="I274" s="78"/>
      <c r="J274" s="78"/>
    </row>
    <row r="275" spans="1:10" ht="13.5" thickBot="1" x14ac:dyDescent="0.25">
      <c r="F275" s="19">
        <f>SUM(E264:E273)</f>
        <v>0</v>
      </c>
      <c r="I275" s="78"/>
      <c r="J275" s="78"/>
    </row>
    <row r="276" spans="1:10" ht="11.25" customHeight="1" x14ac:dyDescent="0.2">
      <c r="I276" s="78"/>
      <c r="J276" s="78"/>
    </row>
    <row r="277" spans="1:10" ht="11.25" customHeight="1" x14ac:dyDescent="0.2">
      <c r="I277" s="78"/>
      <c r="J277" s="78"/>
    </row>
    <row r="278" spans="1:10" ht="11.25" customHeight="1" x14ac:dyDescent="0.2">
      <c r="I278" s="78"/>
      <c r="J278" s="78"/>
    </row>
    <row r="279" spans="1:10" ht="11.25" customHeight="1" x14ac:dyDescent="0.2">
      <c r="I279" s="78"/>
      <c r="J279" s="78"/>
    </row>
    <row r="280" spans="1:10" ht="11.25" customHeight="1" x14ac:dyDescent="0.2">
      <c r="I280" s="78"/>
      <c r="J280" s="78"/>
    </row>
    <row r="281" spans="1:10" ht="11.25" customHeight="1" x14ac:dyDescent="0.2">
      <c r="I281" s="78"/>
      <c r="J281" s="78"/>
    </row>
    <row r="282" spans="1:10" ht="11.25" customHeight="1" x14ac:dyDescent="0.2">
      <c r="I282" s="78"/>
      <c r="J282" s="78"/>
    </row>
    <row r="283" spans="1:10" ht="11.25" customHeight="1" x14ac:dyDescent="0.2">
      <c r="I283" s="78"/>
      <c r="J283" s="78"/>
    </row>
    <row r="284" spans="1:10" ht="13.5" thickBot="1" x14ac:dyDescent="0.25">
      <c r="A284" s="7" t="s">
        <v>55</v>
      </c>
      <c r="I284" s="78"/>
      <c r="J284" s="78"/>
    </row>
    <row r="285" spans="1:10" ht="13.5" thickBot="1" x14ac:dyDescent="0.25">
      <c r="A285" s="55" t="s">
        <v>57</v>
      </c>
      <c r="B285" s="56" t="s">
        <v>58</v>
      </c>
      <c r="C285" s="56" t="s">
        <v>40</v>
      </c>
      <c r="D285" s="57" t="s">
        <v>130</v>
      </c>
      <c r="E285" s="57" t="s">
        <v>59</v>
      </c>
      <c r="F285" s="58" t="s">
        <v>60</v>
      </c>
      <c r="I285" s="78"/>
      <c r="J285" s="78"/>
    </row>
    <row r="286" spans="1:10" x14ac:dyDescent="0.2">
      <c r="A286" s="151" t="s">
        <v>163</v>
      </c>
      <c r="B286" s="12" t="s">
        <v>10</v>
      </c>
      <c r="C286" s="88"/>
      <c r="D286" s="80"/>
      <c r="E286" s="13">
        <f>C286*D286</f>
        <v>0</v>
      </c>
      <c r="I286" s="78"/>
      <c r="J286" s="78"/>
    </row>
    <row r="287" spans="1:10" x14ac:dyDescent="0.2">
      <c r="A287" s="11" t="s">
        <v>102</v>
      </c>
      <c r="B287" s="12" t="s">
        <v>10</v>
      </c>
      <c r="C287" s="88"/>
      <c r="D287" s="98"/>
      <c r="E287" s="13"/>
      <c r="I287" s="78"/>
      <c r="J287" s="78"/>
    </row>
    <row r="288" spans="1:10" x14ac:dyDescent="0.2">
      <c r="A288" s="11" t="s">
        <v>64</v>
      </c>
      <c r="B288" s="12" t="s">
        <v>10</v>
      </c>
      <c r="C288" s="13">
        <f>C286*C287</f>
        <v>0</v>
      </c>
      <c r="D288" s="80"/>
      <c r="E288" s="13">
        <f>C288*D288</f>
        <v>0</v>
      </c>
      <c r="I288" s="78"/>
      <c r="J288" s="78"/>
    </row>
    <row r="289" spans="1:10" x14ac:dyDescent="0.2">
      <c r="A289" s="157" t="s">
        <v>193</v>
      </c>
      <c r="B289" s="15" t="s">
        <v>25</v>
      </c>
      <c r="C289" s="91"/>
      <c r="D289" s="16">
        <f>E286+E288</f>
        <v>0</v>
      </c>
      <c r="E289" s="16" t="str">
        <f>IFERROR(D289/C289,"-")</f>
        <v>-</v>
      </c>
      <c r="I289" s="78"/>
      <c r="J289" s="78"/>
    </row>
    <row r="290" spans="1:10" ht="13.5" thickBot="1" x14ac:dyDescent="0.25">
      <c r="A290" s="14" t="s">
        <v>50</v>
      </c>
      <c r="B290" s="15" t="s">
        <v>17</v>
      </c>
      <c r="C290" s="16">
        <f>B261</f>
        <v>10241.299999999999</v>
      </c>
      <c r="D290" s="16" t="str">
        <f>E289</f>
        <v>-</v>
      </c>
      <c r="E290" s="16">
        <f>IFERROR(C290*D290,0)</f>
        <v>0</v>
      </c>
      <c r="I290" s="78"/>
      <c r="J290" s="78"/>
    </row>
    <row r="291" spans="1:10" ht="13.5" thickBot="1" x14ac:dyDescent="0.25">
      <c r="F291" s="19">
        <f>E290</f>
        <v>0</v>
      </c>
      <c r="I291" s="78"/>
      <c r="J291" s="78"/>
    </row>
    <row r="292" spans="1:10" ht="11.25" customHeight="1" x14ac:dyDescent="0.2">
      <c r="I292" s="78"/>
      <c r="J292" s="78"/>
    </row>
    <row r="293" spans="1:10" ht="11.25" customHeight="1" thickBot="1" x14ac:dyDescent="0.25">
      <c r="G293" s="7"/>
    </row>
    <row r="294" spans="1:10" ht="13.5" thickBot="1" x14ac:dyDescent="0.25">
      <c r="A294" s="22" t="s">
        <v>126</v>
      </c>
      <c r="B294" s="23"/>
      <c r="C294" s="23"/>
      <c r="D294" s="24"/>
      <c r="E294" s="25"/>
      <c r="F294" s="19">
        <f>F233+F249+F257+F275+F291</f>
        <v>0</v>
      </c>
      <c r="G294" s="7"/>
    </row>
    <row r="295" spans="1:10" ht="11.25" customHeight="1" x14ac:dyDescent="0.2">
      <c r="G295" s="7"/>
    </row>
    <row r="296" spans="1:10" x14ac:dyDescent="0.2">
      <c r="A296" s="9" t="s">
        <v>173</v>
      </c>
      <c r="B296" s="9"/>
      <c r="C296" s="9"/>
      <c r="D296" s="32"/>
      <c r="E296" s="32"/>
      <c r="F296" s="31"/>
      <c r="G296" s="7"/>
    </row>
    <row r="297" spans="1:10" ht="11.25" customHeight="1" thickBot="1" x14ac:dyDescent="0.25">
      <c r="G297" s="7"/>
    </row>
    <row r="298" spans="1:10" ht="13.5" thickBot="1" x14ac:dyDescent="0.25">
      <c r="A298" s="55" t="s">
        <v>57</v>
      </c>
      <c r="B298" s="56" t="s">
        <v>58</v>
      </c>
      <c r="C298" s="56" t="s">
        <v>40</v>
      </c>
      <c r="D298" s="57" t="s">
        <v>130</v>
      </c>
      <c r="E298" s="57" t="s">
        <v>59</v>
      </c>
      <c r="F298" s="58" t="s">
        <v>60</v>
      </c>
      <c r="G298" s="7"/>
    </row>
    <row r="299" spans="1:10" x14ac:dyDescent="0.2">
      <c r="A299" s="14" t="s">
        <v>65</v>
      </c>
      <c r="B299" s="15" t="s">
        <v>10</v>
      </c>
      <c r="C299" s="93"/>
      <c r="D299" s="80"/>
      <c r="E299" s="16">
        <f t="shared" ref="E299:E301" si="5">C299*D299</f>
        <v>0</v>
      </c>
      <c r="F299" s="50"/>
      <c r="G299" s="7"/>
    </row>
    <row r="300" spans="1:10" x14ac:dyDescent="0.2">
      <c r="A300" s="14" t="s">
        <v>27</v>
      </c>
      <c r="B300" s="15" t="s">
        <v>10</v>
      </c>
      <c r="C300" s="93"/>
      <c r="D300" s="80"/>
      <c r="E300" s="16">
        <f t="shared" si="5"/>
        <v>0</v>
      </c>
      <c r="F300" s="50"/>
      <c r="G300" s="7"/>
    </row>
    <row r="301" spans="1:10" ht="13.5" thickBot="1" x14ac:dyDescent="0.25">
      <c r="A301" s="14" t="s">
        <v>28</v>
      </c>
      <c r="B301" s="15" t="s">
        <v>10</v>
      </c>
      <c r="C301" s="93"/>
      <c r="D301" s="80"/>
      <c r="E301" s="16">
        <f t="shared" si="5"/>
        <v>0</v>
      </c>
      <c r="F301" s="50"/>
      <c r="G301" s="7"/>
    </row>
    <row r="302" spans="1:10" ht="13.5" thickBot="1" x14ac:dyDescent="0.25">
      <c r="A302" s="9"/>
      <c r="B302" s="9"/>
      <c r="C302" s="9"/>
      <c r="D302" s="9"/>
      <c r="E302" s="32"/>
      <c r="F302" s="19">
        <f>SUM(E299:E301)</f>
        <v>0</v>
      </c>
      <c r="G302" s="7"/>
    </row>
    <row r="303" spans="1:10" ht="11.25" customHeight="1" thickBot="1" x14ac:dyDescent="0.25">
      <c r="G303" s="7"/>
    </row>
    <row r="304" spans="1:10" ht="13.5" thickBot="1" x14ac:dyDescent="0.25">
      <c r="A304" s="22" t="s">
        <v>127</v>
      </c>
      <c r="B304" s="23"/>
      <c r="C304" s="23"/>
      <c r="D304" s="24"/>
      <c r="E304" s="25"/>
      <c r="F304" s="19">
        <f>+F302</f>
        <v>0</v>
      </c>
      <c r="G304" s="7"/>
    </row>
    <row r="305" spans="1:7" ht="11.25" customHeight="1" x14ac:dyDescent="0.2">
      <c r="G305" s="7"/>
    </row>
    <row r="306" spans="1:7" ht="13.15" customHeight="1" x14ac:dyDescent="0.2">
      <c r="A306" s="9" t="s">
        <v>194</v>
      </c>
      <c r="B306" s="9"/>
      <c r="C306" s="9"/>
      <c r="D306" s="32"/>
      <c r="E306" s="32"/>
      <c r="F306" s="31"/>
      <c r="G306" s="7"/>
    </row>
    <row r="307" spans="1:7" ht="11.25" customHeight="1" thickBot="1" x14ac:dyDescent="0.25">
      <c r="G307" s="7"/>
    </row>
    <row r="308" spans="1:7" ht="13.9" customHeight="1" thickBot="1" x14ac:dyDescent="0.25">
      <c r="A308" s="55" t="s">
        <v>57</v>
      </c>
      <c r="B308" s="56" t="s">
        <v>58</v>
      </c>
      <c r="C308" s="56" t="s">
        <v>40</v>
      </c>
      <c r="D308" s="57" t="s">
        <v>130</v>
      </c>
      <c r="E308" s="57" t="s">
        <v>59</v>
      </c>
      <c r="F308" s="58" t="s">
        <v>60</v>
      </c>
      <c r="G308" s="7"/>
    </row>
    <row r="309" spans="1:7" ht="13.9" hidden="1" customHeight="1" x14ac:dyDescent="0.2">
      <c r="A309" s="157" t="s">
        <v>168</v>
      </c>
      <c r="B309" s="49" t="s">
        <v>10</v>
      </c>
      <c r="C309" s="64"/>
      <c r="D309" s="82">
        <v>500</v>
      </c>
      <c r="E309" s="16">
        <f>+D309*C309</f>
        <v>0</v>
      </c>
      <c r="F309" s="50"/>
      <c r="G309" s="7"/>
    </row>
    <row r="310" spans="1:7" ht="13.9" hidden="1" customHeight="1" x14ac:dyDescent="0.2">
      <c r="A310" s="157" t="s">
        <v>167</v>
      </c>
      <c r="B310" s="49" t="s">
        <v>10</v>
      </c>
      <c r="C310" s="15"/>
      <c r="D310" s="82">
        <v>150</v>
      </c>
      <c r="E310" s="16">
        <f t="shared" ref="E310:E317" si="6">+D310*C310</f>
        <v>0</v>
      </c>
      <c r="F310" s="50"/>
      <c r="G310" s="7"/>
    </row>
    <row r="311" spans="1:7" ht="13.9" hidden="1" customHeight="1" x14ac:dyDescent="0.2">
      <c r="A311" s="157" t="s">
        <v>169</v>
      </c>
      <c r="B311" s="15" t="s">
        <v>10</v>
      </c>
      <c r="C311" s="64"/>
      <c r="D311" s="82">
        <v>200</v>
      </c>
      <c r="E311" s="16">
        <f t="shared" si="6"/>
        <v>0</v>
      </c>
      <c r="F311" s="50"/>
      <c r="G311" s="7"/>
    </row>
    <row r="312" spans="1:7" ht="13.9" customHeight="1" x14ac:dyDescent="0.2">
      <c r="A312" s="157" t="s">
        <v>178</v>
      </c>
      <c r="B312" s="167" t="s">
        <v>10</v>
      </c>
      <c r="C312" s="173"/>
      <c r="D312" s="80"/>
      <c r="E312" s="16">
        <f t="shared" ref="E312:E316" si="7">C312*D312</f>
        <v>0</v>
      </c>
      <c r="F312" s="50"/>
      <c r="G312" s="7"/>
    </row>
    <row r="313" spans="1:7" ht="13.9" customHeight="1" x14ac:dyDescent="0.2">
      <c r="A313" s="157" t="s">
        <v>160</v>
      </c>
      <c r="B313" s="167" t="s">
        <v>10</v>
      </c>
      <c r="C313" s="93"/>
      <c r="D313" s="80"/>
      <c r="E313" s="16">
        <f t="shared" si="7"/>
        <v>0</v>
      </c>
      <c r="F313" s="50"/>
      <c r="G313" s="7"/>
    </row>
    <row r="314" spans="1:7" ht="13.9" customHeight="1" x14ac:dyDescent="0.2">
      <c r="A314" s="157" t="s">
        <v>208</v>
      </c>
      <c r="B314" s="167" t="s">
        <v>8</v>
      </c>
      <c r="C314" s="93"/>
      <c r="D314" s="80"/>
      <c r="E314" s="16">
        <f t="shared" si="7"/>
        <v>0</v>
      </c>
      <c r="F314" s="50"/>
      <c r="G314" s="7"/>
    </row>
    <row r="315" spans="1:7" ht="37.5" customHeight="1" thickBot="1" x14ac:dyDescent="0.25">
      <c r="A315" s="180" t="s">
        <v>209</v>
      </c>
      <c r="B315" s="167" t="s">
        <v>184</v>
      </c>
      <c r="C315" s="181"/>
      <c r="D315" s="80"/>
      <c r="E315" s="16">
        <f t="shared" si="7"/>
        <v>0</v>
      </c>
      <c r="F315" s="50"/>
      <c r="G315" s="7"/>
    </row>
    <row r="316" spans="1:7" ht="13.9" hidden="1" customHeight="1" thickBot="1" x14ac:dyDescent="0.25">
      <c r="A316" s="157" t="s">
        <v>176</v>
      </c>
      <c r="B316" s="167" t="s">
        <v>10</v>
      </c>
      <c r="C316" s="173">
        <v>0</v>
      </c>
      <c r="D316" s="80">
        <v>10</v>
      </c>
      <c r="E316" s="16">
        <f t="shared" si="7"/>
        <v>0</v>
      </c>
      <c r="F316" s="50"/>
      <c r="G316" s="7"/>
    </row>
    <row r="317" spans="1:7" ht="13.9" hidden="1" customHeight="1" thickBot="1" x14ac:dyDescent="0.25">
      <c r="A317" s="157" t="s">
        <v>170</v>
      </c>
      <c r="B317" s="49" t="s">
        <v>154</v>
      </c>
      <c r="C317" s="15"/>
      <c r="D317" s="82">
        <v>0</v>
      </c>
      <c r="E317" s="16">
        <f t="shared" si="6"/>
        <v>0</v>
      </c>
      <c r="F317" s="50"/>
      <c r="G317" s="7"/>
    </row>
    <row r="318" spans="1:7" ht="13.9" customHeight="1" thickBot="1" x14ac:dyDescent="0.25">
      <c r="A318" s="10"/>
      <c r="B318" s="10"/>
      <c r="C318" s="10"/>
      <c r="D318" s="110" t="s">
        <v>104</v>
      </c>
      <c r="E318" s="154">
        <v>1</v>
      </c>
      <c r="F318" s="19">
        <f>SUM(E309:E317)</f>
        <v>0</v>
      </c>
      <c r="G318" s="7"/>
    </row>
    <row r="319" spans="1:7" ht="11.25" customHeight="1" x14ac:dyDescent="0.2">
      <c r="G319" s="7"/>
    </row>
    <row r="320" spans="1:7" x14ac:dyDescent="0.2">
      <c r="A320" s="9" t="s">
        <v>171</v>
      </c>
      <c r="B320" s="9"/>
      <c r="C320" s="9"/>
      <c r="D320" s="32"/>
      <c r="E320" s="32"/>
      <c r="F320" s="31"/>
    </row>
    <row r="321" spans="1:7" ht="11.25" customHeight="1" thickBot="1" x14ac:dyDescent="0.25"/>
    <row r="322" spans="1:7" ht="13.5" thickBot="1" x14ac:dyDescent="0.25">
      <c r="A322" s="55" t="s">
        <v>57</v>
      </c>
      <c r="B322" s="56" t="s">
        <v>58</v>
      </c>
      <c r="C322" s="56" t="s">
        <v>40</v>
      </c>
      <c r="D322" s="57" t="s">
        <v>130</v>
      </c>
      <c r="E322" s="57" t="s">
        <v>59</v>
      </c>
      <c r="F322" s="58" t="s">
        <v>60</v>
      </c>
    </row>
    <row r="323" spans="1:7" x14ac:dyDescent="0.2">
      <c r="A323" s="157" t="s">
        <v>124</v>
      </c>
      <c r="B323" s="49" t="s">
        <v>52</v>
      </c>
      <c r="C323" s="64">
        <v>1</v>
      </c>
      <c r="D323" s="82"/>
      <c r="E323" s="16"/>
      <c r="F323" s="50"/>
    </row>
    <row r="324" spans="1:7" x14ac:dyDescent="0.2">
      <c r="A324" s="14" t="s">
        <v>54</v>
      </c>
      <c r="B324" s="49" t="s">
        <v>8</v>
      </c>
      <c r="C324" s="200" t="s">
        <v>210</v>
      </c>
      <c r="D324" s="75"/>
      <c r="E324" s="75">
        <f>D323/C324</f>
        <v>0</v>
      </c>
      <c r="F324" s="50"/>
    </row>
    <row r="325" spans="1:7" x14ac:dyDescent="0.2">
      <c r="A325" s="14" t="s">
        <v>125</v>
      </c>
      <c r="B325" s="15" t="s">
        <v>10</v>
      </c>
      <c r="C325" s="64">
        <f>+C323</f>
        <v>1</v>
      </c>
      <c r="D325" s="82"/>
      <c r="E325" s="16"/>
      <c r="F325" s="50"/>
    </row>
    <row r="326" spans="1:7" x14ac:dyDescent="0.2">
      <c r="A326" s="157" t="s">
        <v>211</v>
      </c>
      <c r="B326" s="49" t="s">
        <v>8</v>
      </c>
      <c r="C326" s="15">
        <v>1</v>
      </c>
      <c r="D326" s="75">
        <f>+E325</f>
        <v>0</v>
      </c>
      <c r="E326" s="75">
        <f>D325*C326</f>
        <v>0</v>
      </c>
      <c r="F326" s="50"/>
    </row>
    <row r="327" spans="1:7" ht="13.5" thickBot="1" x14ac:dyDescent="0.25">
      <c r="A327" s="95" t="s">
        <v>144</v>
      </c>
      <c r="B327" s="96"/>
      <c r="C327" s="15">
        <v>4</v>
      </c>
      <c r="D327" s="97">
        <f>D324+D326</f>
        <v>0</v>
      </c>
      <c r="E327" s="108"/>
      <c r="F327" s="18"/>
    </row>
    <row r="328" spans="1:7" s="48" customFormat="1" ht="11.25" customHeight="1" thickBot="1" x14ac:dyDescent="0.25">
      <c r="A328" s="7"/>
      <c r="B328" s="7"/>
      <c r="C328" s="17"/>
      <c r="D328" s="110" t="s">
        <v>104</v>
      </c>
      <c r="E328" s="154">
        <v>1</v>
      </c>
      <c r="F328" s="19">
        <f>C327*D327</f>
        <v>0</v>
      </c>
      <c r="G328" s="77"/>
    </row>
    <row r="329" spans="1:7" s="48" customFormat="1" ht="11.25" customHeight="1" x14ac:dyDescent="0.2">
      <c r="A329" s="7"/>
      <c r="B329" s="7"/>
      <c r="C329" s="7"/>
      <c r="D329" s="8"/>
      <c r="E329" s="8"/>
      <c r="F329" s="8"/>
      <c r="G329" s="77"/>
    </row>
    <row r="330" spans="1:7" s="48" customFormat="1" ht="11.25" customHeight="1" thickBot="1" x14ac:dyDescent="0.25">
      <c r="A330" s="7"/>
      <c r="B330" s="7"/>
      <c r="C330" s="7"/>
      <c r="D330" s="8"/>
      <c r="E330" s="8"/>
      <c r="F330" s="8"/>
      <c r="G330" s="77"/>
    </row>
    <row r="331" spans="1:7" ht="13.5" thickBot="1" x14ac:dyDescent="0.25">
      <c r="A331" s="22" t="s">
        <v>123</v>
      </c>
      <c r="B331" s="23"/>
      <c r="C331" s="23"/>
      <c r="D331" s="24"/>
      <c r="E331" s="25"/>
      <c r="F331" s="19">
        <f>F328</f>
        <v>0</v>
      </c>
    </row>
    <row r="332" spans="1:7" ht="11.25" customHeight="1" thickBot="1" x14ac:dyDescent="0.25"/>
    <row r="333" spans="1:7" ht="17.25" customHeight="1" thickBot="1" x14ac:dyDescent="0.25">
      <c r="A333" s="22" t="s">
        <v>128</v>
      </c>
      <c r="B333" s="26"/>
      <c r="C333" s="26"/>
      <c r="D333" s="27"/>
      <c r="E333" s="28"/>
      <c r="F333" s="20">
        <f>+F182+F212+F294+F304+F331+F318</f>
        <v>0</v>
      </c>
    </row>
    <row r="334" spans="1:7" ht="11.25" customHeight="1" x14ac:dyDescent="0.2"/>
    <row r="335" spans="1:7" x14ac:dyDescent="0.2">
      <c r="A335" s="9" t="s">
        <v>172</v>
      </c>
    </row>
    <row r="336" spans="1:7" ht="11.25" customHeight="1" thickBot="1" x14ac:dyDescent="0.25"/>
    <row r="337" spans="1:7" ht="13.5" thickBot="1" x14ac:dyDescent="0.25">
      <c r="A337" s="55" t="s">
        <v>57</v>
      </c>
      <c r="B337" s="56" t="s">
        <v>58</v>
      </c>
      <c r="C337" s="56" t="s">
        <v>40</v>
      </c>
      <c r="D337" s="57" t="s">
        <v>130</v>
      </c>
      <c r="E337" s="57" t="s">
        <v>59</v>
      </c>
      <c r="F337" s="58" t="s">
        <v>60</v>
      </c>
    </row>
    <row r="338" spans="1:7" ht="13.5" thickBot="1" x14ac:dyDescent="0.25">
      <c r="A338" s="11" t="s">
        <v>37</v>
      </c>
      <c r="B338" s="12" t="s">
        <v>2</v>
      </c>
      <c r="C338" s="225">
        <f>C386</f>
        <v>0.26329999999999998</v>
      </c>
      <c r="D338" s="13">
        <f>F333*26.33%</f>
        <v>0</v>
      </c>
      <c r="E338" s="13">
        <f>D338</f>
        <v>0</v>
      </c>
    </row>
    <row r="339" spans="1:7" ht="13.5" thickBot="1" x14ac:dyDescent="0.25">
      <c r="F339" s="19">
        <f>+E338</f>
        <v>0</v>
      </c>
    </row>
    <row r="340" spans="1:7" ht="11.25" customHeight="1" thickBot="1" x14ac:dyDescent="0.25"/>
    <row r="341" spans="1:7" ht="24.75" customHeight="1" thickBot="1" x14ac:dyDescent="0.25">
      <c r="A341" s="22" t="s">
        <v>129</v>
      </c>
      <c r="B341" s="26"/>
      <c r="C341" s="26"/>
      <c r="D341" s="27"/>
      <c r="E341" s="28"/>
      <c r="F341" s="20">
        <f>F333+F339</f>
        <v>0</v>
      </c>
    </row>
    <row r="342" spans="1:7" ht="12.6" customHeight="1" thickBot="1" x14ac:dyDescent="0.25">
      <c r="A342" s="51"/>
      <c r="B342" s="51"/>
      <c r="C342" s="51"/>
      <c r="D342" s="52"/>
      <c r="E342" s="52"/>
      <c r="F342" s="52"/>
    </row>
    <row r="343" spans="1:7" ht="15" hidden="1" thickBot="1" x14ac:dyDescent="0.25">
      <c r="A343" s="6"/>
      <c r="B343" s="6"/>
      <c r="C343" s="6"/>
      <c r="D343" s="33"/>
      <c r="E343" s="33"/>
    </row>
    <row r="344" spans="1:7" ht="16.149999999999999" hidden="1" customHeight="1" x14ac:dyDescent="0.2">
      <c r="A344" s="127" t="s">
        <v>122</v>
      </c>
      <c r="B344" s="128"/>
      <c r="C344" s="128"/>
      <c r="D344" s="129"/>
      <c r="E344" s="130" t="s">
        <v>26</v>
      </c>
      <c r="G344" s="8" t="s">
        <v>112</v>
      </c>
    </row>
    <row r="345" spans="1:7" ht="13.5" hidden="1" thickBot="1" x14ac:dyDescent="0.25"/>
    <row r="346" spans="1:7" ht="25.5" hidden="1" customHeight="1" thickBot="1" x14ac:dyDescent="0.25">
      <c r="A346" s="22" t="s">
        <v>63</v>
      </c>
      <c r="B346" s="23"/>
      <c r="C346" s="23"/>
      <c r="D346" s="24"/>
      <c r="E346" s="131" t="s">
        <v>33</v>
      </c>
      <c r="F346" s="132" t="str">
        <f>IFERROR(F341/D344,"-")</f>
        <v>-</v>
      </c>
      <c r="G346" s="8" t="s">
        <v>112</v>
      </c>
    </row>
    <row r="347" spans="1:7" ht="12.6" hidden="1" customHeight="1" x14ac:dyDescent="0.2">
      <c r="A347" s="9"/>
      <c r="B347" s="9"/>
      <c r="C347" s="9"/>
      <c r="D347" s="32"/>
      <c r="E347" s="32"/>
      <c r="F347" s="32"/>
    </row>
    <row r="348" spans="1:7" s="2" customFormat="1" ht="9.75" hidden="1" customHeight="1" x14ac:dyDescent="0.2">
      <c r="A348" s="36"/>
      <c r="B348" s="8"/>
      <c r="C348" s="8"/>
      <c r="D348" s="8"/>
      <c r="E348" s="8"/>
      <c r="F348" s="8"/>
      <c r="G348" s="4"/>
    </row>
    <row r="349" spans="1:7" s="2" customFormat="1" ht="9.75" hidden="1" customHeight="1" x14ac:dyDescent="0.2">
      <c r="A349" s="36"/>
      <c r="B349" s="8"/>
      <c r="C349" s="8"/>
      <c r="D349" s="8"/>
      <c r="E349" s="8"/>
      <c r="F349" s="8"/>
      <c r="G349" s="4"/>
    </row>
    <row r="350" spans="1:7" s="2" customFormat="1" ht="9.75" hidden="1" customHeight="1" x14ac:dyDescent="0.2">
      <c r="A350" s="36"/>
      <c r="B350" s="8"/>
      <c r="C350" s="8"/>
      <c r="D350" s="8"/>
      <c r="E350" s="8"/>
      <c r="F350" s="8"/>
      <c r="G350" s="4"/>
    </row>
    <row r="351" spans="1:7" ht="17.25" customHeight="1" thickBot="1" x14ac:dyDescent="0.25">
      <c r="A351" s="22" t="s">
        <v>218</v>
      </c>
      <c r="B351" s="26"/>
      <c r="C351" s="26"/>
      <c r="D351" s="27"/>
      <c r="E351" s="28"/>
      <c r="F351" s="20">
        <v>750</v>
      </c>
    </row>
    <row r="352" spans="1:7" ht="13.5" thickBot="1" x14ac:dyDescent="0.25"/>
    <row r="353" spans="1:7" ht="17.25" customHeight="1" thickBot="1" x14ac:dyDescent="0.25">
      <c r="A353" s="22" t="s">
        <v>212</v>
      </c>
      <c r="B353" s="26"/>
      <c r="C353" s="26"/>
      <c r="D353" s="27"/>
      <c r="E353" s="28"/>
      <c r="F353" s="20">
        <f>F341/F351</f>
        <v>0</v>
      </c>
    </row>
    <row r="354" spans="1:7" ht="13.5" thickBot="1" x14ac:dyDescent="0.25"/>
    <row r="355" spans="1:7" ht="24.75" customHeight="1" thickBot="1" x14ac:dyDescent="0.25">
      <c r="A355" s="22" t="s">
        <v>219</v>
      </c>
      <c r="B355" s="26"/>
      <c r="C355" s="251" t="s">
        <v>220</v>
      </c>
      <c r="D355" s="251"/>
      <c r="E355" s="28"/>
      <c r="F355" s="20">
        <f>F353*9000</f>
        <v>0</v>
      </c>
    </row>
    <row r="362" spans="1:7" s="5" customFormat="1" ht="17.100000000000001" customHeight="1" x14ac:dyDescent="0.2">
      <c r="A362" s="51" t="s">
        <v>198</v>
      </c>
      <c r="B362" s="51"/>
      <c r="C362" s="51"/>
      <c r="D362" s="52"/>
      <c r="E362" s="52"/>
      <c r="F362" s="52"/>
      <c r="G362" s="161"/>
    </row>
    <row r="363" spans="1:7" s="5" customFormat="1" ht="24.95" customHeight="1" x14ac:dyDescent="0.2">
      <c r="A363" s="231" t="s">
        <v>199</v>
      </c>
      <c r="B363" s="231"/>
      <c r="C363" s="231"/>
      <c r="D363" s="231"/>
      <c r="E363" s="231"/>
      <c r="F363" s="231"/>
      <c r="G363" s="161"/>
    </row>
    <row r="364" spans="1:7" s="5" customFormat="1" ht="30" customHeight="1" x14ac:dyDescent="0.2">
      <c r="A364" s="230" t="s">
        <v>200</v>
      </c>
      <c r="B364" s="230"/>
      <c r="C364" s="230"/>
      <c r="D364" s="230"/>
      <c r="E364" s="230"/>
      <c r="F364" s="230"/>
      <c r="G364" s="161"/>
    </row>
    <row r="365" spans="1:7" s="5" customFormat="1" ht="60" customHeight="1" x14ac:dyDescent="0.2">
      <c r="A365" s="232" t="s">
        <v>201</v>
      </c>
      <c r="B365" s="232"/>
      <c r="C365" s="232"/>
      <c r="D365" s="232"/>
      <c r="E365" s="232"/>
      <c r="F365" s="232"/>
      <c r="G365" s="161"/>
    </row>
    <row r="366" spans="1:7" s="5" customFormat="1" ht="24.95" customHeight="1" x14ac:dyDescent="0.2">
      <c r="A366" s="233" t="s">
        <v>213</v>
      </c>
      <c r="B366" s="233"/>
      <c r="C366" s="233"/>
      <c r="D366" s="233"/>
      <c r="E366" s="233"/>
      <c r="F366" s="233"/>
      <c r="G366" s="161"/>
    </row>
    <row r="367" spans="1:7" s="5" customFormat="1" ht="54.95" customHeight="1" x14ac:dyDescent="0.2">
      <c r="A367" s="229" t="s">
        <v>214</v>
      </c>
      <c r="B367" s="229"/>
      <c r="C367" s="229"/>
      <c r="D367" s="229"/>
      <c r="E367" s="229"/>
      <c r="F367" s="229"/>
      <c r="G367" s="161"/>
    </row>
    <row r="368" spans="1:7" s="5" customFormat="1" ht="50.1" customHeight="1" x14ac:dyDescent="0.2">
      <c r="A368" s="230" t="s">
        <v>215</v>
      </c>
      <c r="B368" s="230"/>
      <c r="C368" s="230"/>
      <c r="D368" s="230"/>
      <c r="E368" s="230"/>
      <c r="F368" s="230"/>
      <c r="G368" s="161"/>
    </row>
    <row r="369" spans="1:7" s="5" customFormat="1" ht="24.95" customHeight="1" x14ac:dyDescent="0.2">
      <c r="A369" s="231" t="s">
        <v>204</v>
      </c>
      <c r="B369" s="231"/>
      <c r="C369" s="231"/>
      <c r="D369" s="231"/>
      <c r="E369" s="231"/>
      <c r="F369" s="231"/>
      <c r="G369" s="161"/>
    </row>
    <row r="370" spans="1:7" s="5" customFormat="1" ht="39.950000000000003" customHeight="1" x14ac:dyDescent="0.2">
      <c r="A370" s="232" t="s">
        <v>205</v>
      </c>
      <c r="B370" s="232"/>
      <c r="C370" s="232"/>
      <c r="D370" s="232"/>
      <c r="E370" s="232"/>
      <c r="F370" s="232"/>
      <c r="G370" s="161"/>
    </row>
    <row r="371" spans="1:7" s="5" customFormat="1" ht="17.100000000000001" customHeight="1" x14ac:dyDescent="0.2">
      <c r="A371" s="228" t="s">
        <v>202</v>
      </c>
      <c r="B371" s="228"/>
      <c r="C371" s="228"/>
      <c r="D371" s="228"/>
      <c r="E371" s="228"/>
      <c r="F371" s="228"/>
      <c r="G371" s="161"/>
    </row>
    <row r="372" spans="1:7" s="5" customFormat="1" ht="17.100000000000001" customHeight="1" x14ac:dyDescent="0.2">
      <c r="A372" s="199"/>
      <c r="B372" s="199"/>
      <c r="C372" s="199"/>
      <c r="D372" s="199"/>
      <c r="E372" s="199"/>
      <c r="F372" s="199"/>
      <c r="G372" s="161"/>
    </row>
    <row r="373" spans="1:7" s="5" customFormat="1" ht="17.100000000000001" customHeight="1" thickBot="1" x14ac:dyDescent="0.25">
      <c r="D373" s="161"/>
      <c r="E373" s="161"/>
      <c r="F373" s="161"/>
      <c r="G373" s="161"/>
    </row>
    <row r="374" spans="1:7" s="5" customFormat="1" ht="17.100000000000001" customHeight="1" x14ac:dyDescent="0.2">
      <c r="A374" s="218" t="s">
        <v>206</v>
      </c>
      <c r="B374" s="219"/>
      <c r="C374" s="220"/>
      <c r="D374" s="161"/>
      <c r="E374" s="161"/>
      <c r="F374" s="161"/>
      <c r="G374" s="161"/>
    </row>
    <row r="375" spans="1:7" s="5" customFormat="1" ht="17.100000000000001" customHeight="1" x14ac:dyDescent="0.2">
      <c r="A375" s="135"/>
      <c r="B375" s="221"/>
      <c r="C375" s="136"/>
      <c r="D375" s="161"/>
      <c r="E375" s="161"/>
      <c r="F375" s="161"/>
      <c r="G375" s="161"/>
    </row>
    <row r="376" spans="1:7" s="5" customFormat="1" ht="17.100000000000001" customHeight="1" x14ac:dyDescent="0.2">
      <c r="A376" s="222" t="s">
        <v>216</v>
      </c>
      <c r="C376" s="223"/>
      <c r="D376" s="161"/>
      <c r="E376" s="161"/>
      <c r="F376" s="161"/>
      <c r="G376" s="161"/>
    </row>
    <row r="377" spans="1:7" s="5" customFormat="1" ht="17.100000000000001" customHeight="1" thickBot="1" x14ac:dyDescent="0.25">
      <c r="A377" s="224" t="s">
        <v>217</v>
      </c>
      <c r="C377" s="223"/>
      <c r="D377" s="161"/>
      <c r="E377" s="161"/>
      <c r="F377" s="161"/>
      <c r="G377" s="161"/>
    </row>
    <row r="378" spans="1:7" s="5" customFormat="1" ht="17.100000000000001" customHeight="1" x14ac:dyDescent="0.2">
      <c r="A378" s="201" t="s">
        <v>68</v>
      </c>
      <c r="B378" s="202" t="s">
        <v>69</v>
      </c>
      <c r="C378" s="203">
        <v>5.0799999999999998E-2</v>
      </c>
      <c r="D378" s="161"/>
      <c r="E378" s="161"/>
      <c r="F378" s="161"/>
      <c r="G378" s="161"/>
    </row>
    <row r="379" spans="1:7" s="5" customFormat="1" ht="17.100000000000001" customHeight="1" x14ac:dyDescent="0.2">
      <c r="A379" s="204" t="s">
        <v>70</v>
      </c>
      <c r="B379" s="167" t="s">
        <v>71</v>
      </c>
      <c r="C379" s="205">
        <v>1.3299999999999999E-2</v>
      </c>
      <c r="D379" s="161"/>
      <c r="E379" s="161"/>
      <c r="F379" s="161"/>
      <c r="G379" s="161"/>
    </row>
    <row r="380" spans="1:7" s="5" customFormat="1" ht="17.100000000000001" customHeight="1" x14ac:dyDescent="0.2">
      <c r="A380" s="204" t="s">
        <v>72</v>
      </c>
      <c r="B380" s="167" t="s">
        <v>73</v>
      </c>
      <c r="C380" s="205">
        <v>0.1085</v>
      </c>
      <c r="D380" s="161"/>
      <c r="E380" s="161"/>
      <c r="F380" s="161"/>
      <c r="G380" s="161"/>
    </row>
    <row r="381" spans="1:7" s="5" customFormat="1" ht="17.100000000000001" customHeight="1" x14ac:dyDescent="0.2">
      <c r="A381" s="204" t="s">
        <v>74</v>
      </c>
      <c r="B381" s="167" t="s">
        <v>75</v>
      </c>
      <c r="C381" s="205">
        <v>1.0500000000000001E-2</v>
      </c>
      <c r="D381" s="161"/>
      <c r="E381" s="161"/>
      <c r="F381" s="161"/>
    </row>
    <row r="382" spans="1:7" s="5" customFormat="1" ht="17.100000000000001" customHeight="1" x14ac:dyDescent="0.2">
      <c r="A382" s="204" t="s">
        <v>76</v>
      </c>
      <c r="B382" s="226" t="s">
        <v>77</v>
      </c>
      <c r="C382" s="206">
        <v>0.02</v>
      </c>
      <c r="D382" s="161"/>
      <c r="E382" s="161"/>
      <c r="F382" s="161"/>
      <c r="G382" s="161"/>
    </row>
    <row r="383" spans="1:7" s="5" customFormat="1" ht="17.100000000000001" customHeight="1" thickBot="1" x14ac:dyDescent="0.25">
      <c r="A383" s="207" t="s">
        <v>203</v>
      </c>
      <c r="B383" s="227"/>
      <c r="C383" s="208">
        <v>3.6499999999999998E-2</v>
      </c>
      <c r="D383" s="161"/>
      <c r="E383" s="161"/>
      <c r="F383" s="161"/>
      <c r="G383" s="161"/>
    </row>
    <row r="384" spans="1:7" s="5" customFormat="1" ht="17.100000000000001" customHeight="1" x14ac:dyDescent="0.2">
      <c r="A384" s="209" t="s">
        <v>78</v>
      </c>
      <c r="B384" s="210"/>
      <c r="C384" s="211"/>
      <c r="D384" s="161"/>
      <c r="E384" s="161"/>
      <c r="F384" s="161"/>
      <c r="G384" s="161"/>
    </row>
    <row r="385" spans="1:7" s="5" customFormat="1" ht="17.100000000000001" customHeight="1" thickBot="1" x14ac:dyDescent="0.25">
      <c r="A385" s="212" t="s">
        <v>79</v>
      </c>
      <c r="B385" s="213"/>
      <c r="C385" s="214"/>
      <c r="D385" s="161"/>
      <c r="E385" s="161"/>
      <c r="F385" s="161"/>
      <c r="G385" s="161"/>
    </row>
    <row r="386" spans="1:7" s="5" customFormat="1" ht="17.100000000000001" customHeight="1" thickBot="1" x14ac:dyDescent="0.25">
      <c r="A386" s="215" t="s">
        <v>80</v>
      </c>
      <c r="B386" s="216"/>
      <c r="C386" s="217">
        <f>ROUND((((1+C378+C379)*(1+C380)*(1+C381))/(1-(C382+C383))-1),4)</f>
        <v>0.26329999999999998</v>
      </c>
      <c r="D386" s="161"/>
      <c r="E386" s="161"/>
      <c r="F386" s="161"/>
      <c r="G386" s="161"/>
    </row>
    <row r="387" spans="1:7" s="5" customFormat="1" ht="17.100000000000001" customHeight="1" x14ac:dyDescent="0.2">
      <c r="D387" s="161"/>
      <c r="E387" s="161"/>
      <c r="F387" s="161"/>
      <c r="G387" s="161"/>
    </row>
    <row r="388" spans="1:7" x14ac:dyDescent="0.2">
      <c r="D388" s="161"/>
      <c r="E388" s="161"/>
      <c r="F388" s="161"/>
    </row>
  </sheetData>
  <mergeCells count="20">
    <mergeCell ref="A364:F364"/>
    <mergeCell ref="A11:F11"/>
    <mergeCell ref="A12:F12"/>
    <mergeCell ref="A14:F14"/>
    <mergeCell ref="A15:F15"/>
    <mergeCell ref="A17:F17"/>
    <mergeCell ref="A43:E43"/>
    <mergeCell ref="A44:D44"/>
    <mergeCell ref="A52:D52"/>
    <mergeCell ref="A233:B233"/>
    <mergeCell ref="C355:D355"/>
    <mergeCell ref="A363:F363"/>
    <mergeCell ref="A371:F371"/>
    <mergeCell ref="B382:B383"/>
    <mergeCell ref="A365:F365"/>
    <mergeCell ref="A366:F366"/>
    <mergeCell ref="A367:F367"/>
    <mergeCell ref="A368:F368"/>
    <mergeCell ref="A369:F369"/>
    <mergeCell ref="A370:F370"/>
  </mergeCells>
  <hyperlinks>
    <hyperlink ref="A235" location="AbaRemun" display="3.1.2. Remuneração do Capital" xr:uid="{9F32A660-B821-468A-8BBA-85789B79769D}"/>
    <hyperlink ref="A219" location="AbaDeprec" display="3.1.1. Depreciação" xr:uid="{8681EB0F-6F68-4FED-B3EB-ADDE2F64DAFE}"/>
  </hyperlinks>
  <printOptions horizontalCentered="1"/>
  <pageMargins left="0.31496062992125984" right="0.31496062992125984" top="0.55118110236220474" bottom="0.55118110236220474" header="0.11811023622047245" footer="0.11811023622047245"/>
  <pageSetup paperSize="9" scale="79" fitToHeight="4" orientation="portrait" r:id="rId1"/>
  <headerFooter alignWithMargins="0"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COMPOSIÇÃO COLETA RSU - EDITÁVE</vt:lpstr>
      <vt:lpstr>'COMPOSIÇÃO COLETA RSU - EDITÁVE'!Area_de_impressao</vt:lpstr>
      <vt:lpstr>'COMPOSIÇÃO COLETA RSU - EDITÁVE'!Titulos_de_impressao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User</cp:lastModifiedBy>
  <cp:lastPrinted>2024-09-11T14:53:12Z</cp:lastPrinted>
  <dcterms:created xsi:type="dcterms:W3CDTF">2000-12-13T10:02:50Z</dcterms:created>
  <dcterms:modified xsi:type="dcterms:W3CDTF">2024-09-11T15:06:24Z</dcterms:modified>
</cp:coreProperties>
</file>